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885" windowWidth="18075" windowHeight="11760"/>
  </bookViews>
  <sheets>
    <sheet name="Portada" sheetId="1" r:id="rId1"/>
    <sheet name="18 E561" sheetId="4" r:id="rId2"/>
    <sheet name="18 E567" sheetId="5" r:id="rId3"/>
    <sheet name="18 E570" sheetId="6" r:id="rId4"/>
    <sheet name="18 K044" sheetId="9" r:id="rId5"/>
  </sheets>
  <definedNames>
    <definedName name="_xlnm.Print_Area" localSheetId="1">'18 E561'!$B$2:$U$25</definedName>
    <definedName name="_xlnm.Print_Area" localSheetId="2">'18 E567'!$B$2:$U$25</definedName>
    <definedName name="_xlnm.Print_Area" localSheetId="3">'18 E570'!$B$2:$U$24</definedName>
    <definedName name="_xlnm.Print_Area" localSheetId="4">'18 K044'!$B$2:$U$25</definedName>
    <definedName name="_xlnm.Print_Area" localSheetId="0">Portada!$B$1:$AD$86</definedName>
    <definedName name="_xlnm.Print_Titles" localSheetId="1">'18 E561'!$1:$4</definedName>
    <definedName name="_xlnm.Print_Titles" localSheetId="2">'18 E567'!$1:$4</definedName>
    <definedName name="_xlnm.Print_Titles" localSheetId="3">'18 E570'!$1:$4</definedName>
    <definedName name="_xlnm.Print_Titles" localSheetId="4">'18 K044'!$1:$4</definedName>
    <definedName name="_xlnm.Print_Titles" localSheetId="0">Portada!$1:$4</definedName>
  </definedNames>
  <calcPr calcId="125725"/>
</workbook>
</file>

<file path=xl/calcChain.xml><?xml version="1.0" encoding="utf-8"?>
<calcChain xmlns="http://schemas.openxmlformats.org/spreadsheetml/2006/main">
  <c r="T23" i="9"/>
  <c r="S23"/>
  <c r="R23"/>
  <c r="T22"/>
  <c r="S22"/>
  <c r="R22"/>
  <c r="U18"/>
  <c r="U17"/>
  <c r="U16"/>
  <c r="U15"/>
  <c r="U14"/>
  <c r="U13"/>
  <c r="U12"/>
  <c r="U11"/>
  <c r="T19" i="6"/>
  <c r="S19"/>
  <c r="R19"/>
  <c r="T18"/>
  <c r="S18"/>
  <c r="R18"/>
  <c r="U14"/>
  <c r="U13"/>
  <c r="U12"/>
  <c r="U11"/>
  <c r="T19" i="5"/>
  <c r="S19"/>
  <c r="R19"/>
  <c r="T18"/>
  <c r="U18" s="1"/>
  <c r="S18"/>
  <c r="R18"/>
  <c r="U14"/>
  <c r="U13"/>
  <c r="U12"/>
  <c r="U11"/>
  <c r="T19" i="4"/>
  <c r="S19"/>
  <c r="R19"/>
  <c r="T18"/>
  <c r="U18" s="1"/>
  <c r="S18"/>
  <c r="R18"/>
  <c r="U14"/>
  <c r="U13"/>
  <c r="U12"/>
  <c r="U11"/>
  <c r="U18" i="6" l="1"/>
  <c r="U23" i="9"/>
  <c r="U19" i="4"/>
  <c r="U19" i="5"/>
  <c r="U19" i="6"/>
  <c r="U22" i="9"/>
</calcChain>
</file>

<file path=xl/sharedStrings.xml><?xml version="1.0" encoding="utf-8"?>
<sst xmlns="http://schemas.openxmlformats.org/spreadsheetml/2006/main" count="342" uniqueCount="148">
  <si>
    <t>Informes sobre la Situación Económica,
las Finanzas Públicas y la Deuda Pública</t>
  </si>
  <si>
    <t xml:space="preserve">    Primer Trimestre 2013</t>
  </si>
  <si>
    <t>Energía</t>
  </si>
  <si>
    <t>Programas presupuestarios cuya MIR se incluye en el reporte</t>
  </si>
  <si>
    <t xml:space="preserve">      Primer Trimestre 2013</t>
  </si>
  <si>
    <t>DATOS DEL PROGRAMA</t>
  </si>
  <si>
    <t>Programa presupuestario</t>
  </si>
  <si>
    <t>Ramo</t>
  </si>
  <si>
    <t>18</t>
  </si>
  <si>
    <t>Unidad responsable</t>
  </si>
  <si>
    <t>Enfoques transversales</t>
  </si>
  <si>
    <t>Clasificación Funcional</t>
  </si>
  <si>
    <t>Finalidad</t>
  </si>
  <si>
    <t>3 - Desarrollo Económico</t>
  </si>
  <si>
    <t>Función</t>
  </si>
  <si>
    <t>3 - Combustibles y Energía</t>
  </si>
  <si>
    <t>Subfunción</t>
  </si>
  <si>
    <t>Actividad Institucional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</si>
  <si>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</si>
  <si>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</si>
  <si>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</si>
  <si>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</si>
  <si>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</si>
  <si>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</si>
  <si>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</si>
  <si>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</si>
  <si>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</si>
  <si>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</si>
  <si>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</si>
  <si>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</si>
  <si>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</si>
  <si>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</si>
  <si>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</si>
  <si>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Porcentaje</t>
  </si>
  <si>
    <t>Estratégico-Eficacia-Anual</t>
  </si>
  <si>
    <t>N/A</t>
  </si>
  <si>
    <t>Propósito</t>
  </si>
  <si>
    <t/>
  </si>
  <si>
    <t>Componente</t>
  </si>
  <si>
    <t>Actividad</t>
  </si>
  <si>
    <t>Gestión-Eficacia-Trimestral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</si>
  <si>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</si>
  <si>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</si>
  <si>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</si>
  <si>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</si>
  <si>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</si>
  <si>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</si>
  <si>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</si>
  <si>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</si>
  <si>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</si>
  <si>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</si>
  <si>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</si>
  <si>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E561</t>
  </si>
  <si>
    <t>Operación y mantenimiento de las centrales generadoras de energía eléctrica</t>
  </si>
  <si>
    <t>TOQ-Comisión Federal de Electricidad</t>
  </si>
  <si>
    <t>5 - Electricidad</t>
  </si>
  <si>
    <t>13 - Generación de energía eléctrica</t>
  </si>
  <si>
    <t>Contribuir a la prestación del Servicio Público de Energía Eléctrica confiable y de calidad generando electricidad mediante la operación de las centrales de generación.</t>
  </si>
  <si>
    <r>
      <t>Disponibilidad de los equipos para producir la energía eléctrica que demanda la sociedad.</t>
    </r>
    <r>
      <rPr>
        <i/>
        <sz val="10"/>
        <color indexed="30"/>
        <rFont val="Adobe Caslon Pro"/>
      </rPr>
      <t xml:space="preserve">
Indicador Seleccionado</t>
    </r>
  </si>
  <si>
    <t>(Capacidad de producción disponible / Capacidad de producción instalada) x 100</t>
  </si>
  <si>
    <t>Estratégico-Eficiencia-Mensual</t>
  </si>
  <si>
    <t>Los usuarios de Comisión Federal de Electricidad reciben un servicio eléctrico cuya calidad y costo no son afectados negativamente por interrupciones o ineficiencias atribuibles a Generación.</t>
  </si>
  <si>
    <r>
      <t>Indisponibilidad por falla más decremento</t>
    </r>
    <r>
      <rPr>
        <i/>
        <sz val="10"/>
        <color indexed="30"/>
        <rFont val="Adobe Caslon Pro"/>
      </rPr>
      <t xml:space="preserve">
</t>
    </r>
  </si>
  <si>
    <t>(Energía no generada por falla más decremento/Energía teórica)*100</t>
  </si>
  <si>
    <t>Estratégico-Eficacia-Mensual</t>
  </si>
  <si>
    <t>A Energía eléctrica generada y entregada a Transmisión considerando Unidades generadoras mantenidas en condiciones óptimas de operación</t>
  </si>
  <si>
    <r>
      <t>Indisponibilidad por mantenimiento programado</t>
    </r>
    <r>
      <rPr>
        <i/>
        <sz val="10"/>
        <color indexed="30"/>
        <rFont val="Adobe Caslon Pro"/>
      </rPr>
      <t xml:space="preserve">
</t>
    </r>
  </si>
  <si>
    <t>(Energía no generada por mantenimiento programado / Energía teórica)*100</t>
  </si>
  <si>
    <t>Gestión-Eficacia-Mensual</t>
  </si>
  <si>
    <t>A 1 Operación y mantenimiento de las unidades generadoras a través de la optimización de los programas de mantenimiento.</t>
  </si>
  <si>
    <r>
      <t>Frecuencia de salidas por falla</t>
    </r>
    <r>
      <rPr>
        <i/>
        <sz val="10"/>
        <color indexed="30"/>
        <rFont val="Adobe Caslon Pro"/>
      </rPr>
      <t xml:space="preserve">
</t>
    </r>
  </si>
  <si>
    <t>Horas de operación como generador/Número de salidas por falla atribuibles a Generación.</t>
  </si>
  <si>
    <t>Días/Falla</t>
  </si>
  <si>
    <r>
      <t xml:space="preserve">Disponibilidad de los equipos para producir la energía eléctrica que demanda la sociedad.
</t>
    </r>
    <r>
      <rPr>
        <sz val="10"/>
        <rFont val="Adobe Caslon Pro"/>
        <family val="2"/>
      </rPr>
      <t xml:space="preserve"> Causa : En  marzo el resultado mensual de la disponibilidad propia fue desfavorable, ya que estuvo por debajo de la meta establecida, derivado por una parte a que la indisponibilidad por falla más decremento quedó por arriba del valor pronosticado, así como la aplicación de un programa de mantenimiento especial durante el primer trimestre.   Efecto:  Otros Motivos:</t>
    </r>
  </si>
  <si>
    <r>
      <t xml:space="preserve">Indisponibilidad por falla más decremento
</t>
    </r>
    <r>
      <rPr>
        <sz val="10"/>
        <rFont val="Adobe Caslon Pro"/>
        <family val="2"/>
      </rPr>
      <t xml:space="preserve"> Causa : La indisponibilidad por falla más decremento supero ligeramente la meta, ocasionado por los eventos ocurridos en las unidades generadoras, siendo las más impactantes por su magnitud:  Unidad 2 y 3   CT Carlos Rodríguez Rivero, 3   CT José A Pozos y 4  CT Salamanca     Efecto:  Otros Motivos:</t>
    </r>
  </si>
  <si>
    <r>
      <t xml:space="preserve">Indisponibilidad por mantenimiento programado
</t>
    </r>
    <r>
      <rPr>
        <sz val="10"/>
        <rFont val="Adobe Caslon Pro"/>
        <family val="2"/>
      </rPr>
      <t xml:space="preserve"> Causa : La indisponibilidad por falla más decremento supero ligeramente la meta, ocasionado por los eventos ocurridos en las unidades generadoras, siendo las más impactantes por su magnitud:  Unidad 2 y 3   CT Carlos Rodríguez Rivero, 3   CT José A Pozos y 4  CT Salamanca     Efecto:  Otros Motivos:</t>
    </r>
  </si>
  <si>
    <r>
      <t xml:space="preserve">Frecuencia de salidas por falla
</t>
    </r>
    <r>
      <rPr>
        <sz val="10"/>
        <rFont val="Adobe Caslon Pro"/>
        <family val="2"/>
      </rPr>
      <t xml:space="preserve"> Causa : En marzo 2013 el resultado del indicador de Frecuencia de Salidas por Falla es ligeramente desfavorable, ya que quedo por debajo del valor de la meta establecida, asociado al programa emergente de mantenimientos, ya que al aplicar mantenimiento a unidades con gran relevancia, han tenido que ser sustituidas por unidades con mayor problemática, sin embargo se espera recuperar estos valores en el periodo de verano, en el que la disponibilidad de las mismas será critica para la estabilidad del sistema eléctrico nacional.. Efecto:  Otros Motivos:</t>
    </r>
  </si>
  <si>
    <t>E567</t>
  </si>
  <si>
    <t>Operar y mantener las líneas de transmisión y subestaciones de transformación que integran el Sistema Eléctrico Nacional, así como operar y mantener la Red Nacional de Fibra Óptica, y proporcionar servicios de telecomunicaciones</t>
  </si>
  <si>
    <t>14 - Transmisión, transformación y control de la energía eléctrica</t>
  </si>
  <si>
    <t>Contribuir al suministro de energía eléctrica mediante la Transformación y Transmisión confiable y de calidad a los usuarios del Servicio Público de Energía Eléctrica</t>
  </si>
  <si>
    <r>
      <t>Tiempo de Interrupcion por Usuario por Transmisión</t>
    </r>
    <r>
      <rPr>
        <i/>
        <sz val="10"/>
        <color indexed="30"/>
        <rFont val="Adobe Caslon Pro"/>
      </rPr>
      <t xml:space="preserve">
</t>
    </r>
  </si>
  <si>
    <t>TIUT= Suma de los productos de la duración en minutos de cada interrupción por el número de usuarios afectados en la interrupción / número total de usuarios.</t>
  </si>
  <si>
    <t>Minuto por usuario</t>
  </si>
  <si>
    <t>Los usuarios de Comisión Federal de Electricidad reciben un servicio eléctrico cuya calidad y costo les permiten obtener un servicio continuo ya que no son afectados negativamente por interrupciones o ineficiencias atribuibles a Transmisión</t>
  </si>
  <si>
    <r>
      <t xml:space="preserve">Confiablilidad del sistema de Transmisión de Energìa Elèctrica para transportarla a los centros de consumo. </t>
    </r>
    <r>
      <rPr>
        <i/>
        <sz val="10"/>
        <color indexed="30"/>
        <rFont val="Adobe Caslon Pro"/>
      </rPr>
      <t xml:space="preserve">
Indicador Seleccionado</t>
    </r>
  </si>
  <si>
    <t>(Número de salidas / kilómetros de líneas de Transmisión)*100</t>
  </si>
  <si>
    <t>Salidas por cada 100 km</t>
  </si>
  <si>
    <t>A Energía eléctrica transmitida y entregada a Distribución considerando líneas y subestaciones en condiciones óptimas de operación.</t>
  </si>
  <si>
    <r>
      <t>DLT= Disponibilidad en Líneas de Transmisión</t>
    </r>
    <r>
      <rPr>
        <i/>
        <sz val="10"/>
        <color indexed="30"/>
        <rFont val="Adobe Caslon Pro"/>
      </rPr>
      <t xml:space="preserve">
</t>
    </r>
  </si>
  <si>
    <t>DLT=100*Tiempo que permanece fuera de servicio por falla o mantenimiento una línea de transmisión/el total de kilometraje de líneas de trasmisión en una zona determinada</t>
  </si>
  <si>
    <t>A 1 Operación y mantenimiento de líneas y subestaciones a través de la optimización de los programas de mantenimiento</t>
  </si>
  <si>
    <r>
      <t>MI=Mantenimiento Integrado</t>
    </r>
    <r>
      <rPr>
        <i/>
        <sz val="10"/>
        <color indexed="30"/>
        <rFont val="Adobe Caslon Pro"/>
      </rPr>
      <t xml:space="preserve">
</t>
    </r>
  </si>
  <si>
    <t>MI=(Cantidad de Horas-Hombre de mantenimiento realizadas / Cantidad de Horas-Hombre de mantenimiento programadas)*100</t>
  </si>
  <si>
    <r>
      <t xml:space="preserve">Tiempo de Interrupcion por Usuario por Transmisión
</t>
    </r>
    <r>
      <rPr>
        <sz val="10"/>
        <rFont val="Adobe Caslon Pro"/>
        <family val="2"/>
      </rPr>
      <t xml:space="preserve"> Causa : cifras preliminares Efecto:  Otros Motivos:</t>
    </r>
  </si>
  <si>
    <r>
      <t xml:space="preserve">Confiablilidad del sistema de Transmisión de Energìa Elèctrica para transportarla a los centros de consumo. 
</t>
    </r>
    <r>
      <rPr>
        <sz val="10"/>
        <rFont val="Adobe Caslon Pro"/>
        <family val="2"/>
      </rPr>
      <t xml:space="preserve"> Causa : cifras preliminares Efecto:  Otros Motivos:</t>
    </r>
  </si>
  <si>
    <r>
      <t xml:space="preserve">DLT= Disponibilidad en Líneas de Transmisión
</t>
    </r>
    <r>
      <rPr>
        <sz val="10"/>
        <rFont val="Adobe Caslon Pro"/>
        <family val="2"/>
      </rPr>
      <t xml:space="preserve"> Causa : cifras preliminares Efecto:  Otros Motivos:</t>
    </r>
  </si>
  <si>
    <r>
      <t xml:space="preserve">MI=Mantenimiento Integrado
</t>
    </r>
    <r>
      <rPr>
        <sz val="10"/>
        <rFont val="Adobe Caslon Pro"/>
        <family val="2"/>
      </rPr>
      <t xml:space="preserve"> Causa : cifras preliminares Efecto:  Otros Motivos:</t>
    </r>
  </si>
  <si>
    <t>E570</t>
  </si>
  <si>
    <t>Operación y mantenimiento de los procesos de distribución y de comercialización de energía eléctrica</t>
  </si>
  <si>
    <t>3 - Distribución y comercialización de energía eléctrica</t>
  </si>
  <si>
    <t>Contribuir a asegurar el suministro de energía eléctrica confiable y de calidad a los usuarios del servicio público de energía eléctrica mediante la operación ininterrumpida y óptima de las líneas y subestaciones de distribución</t>
  </si>
  <si>
    <r>
      <t xml:space="preserve">Tiempo de Interrupción por Usuario de Distribución (TIUD). </t>
    </r>
    <r>
      <rPr>
        <i/>
        <sz val="10"/>
        <color indexed="30"/>
        <rFont val="Adobe Caslon Pro"/>
      </rPr>
      <t xml:space="preserve">
Indicador Seleccionado</t>
    </r>
  </si>
  <si>
    <t>Suma de los productos de la duración en minutos de cada interrupción atribuible a Distribución por el número de usuarios afectados en la interrupción / número total de usuarios.</t>
  </si>
  <si>
    <t>minutos/usuario</t>
  </si>
  <si>
    <t>Los usuarios de Comisión Federal de Electricidad reciben un servicio eléctrico cuya calidad y costo no son afectados negativamente por interrupciones o ineficiencias atribuibles a Distribución.</t>
  </si>
  <si>
    <r>
      <t>Inconformidades por cada mil usuarios (IMU)</t>
    </r>
    <r>
      <rPr>
        <i/>
        <sz val="10"/>
        <color indexed="30"/>
        <rFont val="Adobe Caslon Pro"/>
      </rPr>
      <t xml:space="preserve">
</t>
    </r>
  </si>
  <si>
    <t>NIU=(Número total de inconformidades procedentes presentadas por los usuarios / número acumulado de usuarios totales) por 1000</t>
  </si>
  <si>
    <t>Inconformidad</t>
  </si>
  <si>
    <t>A Energía eléctrica distribuida en condiciones óptimas de operación</t>
  </si>
  <si>
    <r>
      <t>Número de interrupciones por usuario (NIU)</t>
    </r>
    <r>
      <rPr>
        <i/>
        <sz val="10"/>
        <color indexed="30"/>
        <rFont val="Adobe Caslon Pro"/>
      </rPr>
      <t xml:space="preserve">
</t>
    </r>
  </si>
  <si>
    <t>NIU=Número de interrupciones del servicio eléctrico que sufren los usuarios por causas atribuibles a Distribución / Usuarios en el periodo considerado.</t>
  </si>
  <si>
    <t>Número de interrupciones</t>
  </si>
  <si>
    <t>A 1 Operación y mantenimiento de la infraestructura eléctrica de Distribución</t>
  </si>
  <si>
    <r>
      <t xml:space="preserve">Incremento y sustitución de capacidad en subestaciones de Distribución (%). </t>
    </r>
    <r>
      <rPr>
        <i/>
        <sz val="10"/>
        <color indexed="30"/>
        <rFont val="Adobe Caslon Pro"/>
      </rPr>
      <t xml:space="preserve">
</t>
    </r>
  </si>
  <si>
    <t xml:space="preserve">ICSD=100 x Incremento de capacidad en subestaciones de distribución en el año / Capacidad total instalada en subestaciones de distribución. </t>
  </si>
  <si>
    <r>
      <t xml:space="preserve">Tiempo de Interrupción por Usuario de Distribución (TIUD). 
</t>
    </r>
    <r>
      <rPr>
        <sz val="10"/>
        <rFont val="Adobe Caslon Pro"/>
        <family val="2"/>
      </rPr>
      <t xml:space="preserve"> Causa : Se está aplicando estrategias de mantenimiento y mejoras para la reducción del tiempo de restablecimiento, reducción del número de usuarios afectados, telecontrol de equipos de protección y seccionamiento, entre otras, lo cual incide favorablemente en el indicador.   Efecto:  Otros Motivos:</t>
    </r>
  </si>
  <si>
    <r>
      <t xml:space="preserve">Número de interrupciones por usuario (NIU)
</t>
    </r>
    <r>
      <rPr>
        <sz val="10"/>
        <rFont val="Adobe Caslon Pro"/>
        <family val="2"/>
      </rPr>
      <t xml:space="preserve"> Causa : Se está aplicando estrategias de mantenimiento y mejoras para la reducción del tiempo de restablecimiento, reducción del número de usuarios afectados, telecontrol de equipos de protección y seccionamiento, entre otras, lo cual incide favorablemente en el indicador.   Efecto:  Otros Motivos:</t>
    </r>
  </si>
  <si>
    <r>
      <t xml:space="preserve">Incremento y sustitución de capacidad en subestaciones de Distribución (%). 
</t>
    </r>
    <r>
      <rPr>
        <sz val="10"/>
        <rFont val="Adobe Caslon Pro"/>
        <family val="2"/>
      </rPr>
      <t xml:space="preserve"> Causa : El incremento relativo es de 369%, derivado de puesta en servicio de subestaciones que se construyeron en gran parte en los últimos meses del 2012, lo que representa un incremento de 246 MVA.        Meta acumulada marzo 2013: 0.42%   Real acumulado marzo 2013: 1.55% Efecto:  Otros Motivos:</t>
    </r>
  </si>
  <si>
    <t>Gestión-Eficacia-Semestral</t>
  </si>
  <si>
    <t>K044</t>
  </si>
  <si>
    <t>Proyectos de infraestructura económica de electricidad (Pidiregas)</t>
  </si>
  <si>
    <t>15 - Infraestructura básica en energía eléctrica</t>
  </si>
  <si>
    <t>Contribuir a incrementar la competitividad del sector mediante el suministro confiable de la energia electrica</t>
  </si>
  <si>
    <r>
      <t>Inconformidades procedentes por cada mil usuarios</t>
    </r>
    <r>
      <rPr>
        <i/>
        <sz val="10"/>
        <color indexed="30"/>
        <rFont val="Adobe Caslon Pro"/>
      </rPr>
      <t xml:space="preserve">
Indicador Seleccionado</t>
    </r>
  </si>
  <si>
    <t>(Número total de inconformidades procedentes acumuladas por los usuarios/ Número total de usuarios)*1000</t>
  </si>
  <si>
    <t>El suministro de energia electrica es confiable</t>
  </si>
  <si>
    <r>
      <t>TIU (Tiempo de Interrupción por Usuario)</t>
    </r>
    <r>
      <rPr>
        <i/>
        <sz val="10"/>
        <color indexed="30"/>
        <rFont val="Adobe Caslon Pro"/>
      </rPr>
      <t xml:space="preserve">
</t>
    </r>
  </si>
  <si>
    <t>Minutos / Usuarios</t>
  </si>
  <si>
    <t>A Infra estructura instalada</t>
  </si>
  <si>
    <r>
      <t>Avance Físico de los proyectos de modernización y rehabilitación de centrales generadoras de nergía eléctrica</t>
    </r>
    <r>
      <rPr>
        <i/>
        <sz val="10"/>
        <color indexed="30"/>
        <rFont val="Adobe Caslon Pro"/>
      </rPr>
      <t xml:space="preserve">
</t>
    </r>
  </si>
  <si>
    <t>avance fisico real/avance fisico programado *100</t>
  </si>
  <si>
    <t>Gestión-Eficiencia-Anual</t>
  </si>
  <si>
    <r>
      <t>modernización de lineas y subestacions de transmision</t>
    </r>
    <r>
      <rPr>
        <i/>
        <sz val="10"/>
        <color indexed="30"/>
        <rFont val="Adobe Caslon Pro"/>
      </rPr>
      <t xml:space="preserve">
</t>
    </r>
  </si>
  <si>
    <t>elementos modernizados en subestaciones y lineas</t>
  </si>
  <si>
    <t>Gestión-Eficacia-Anual</t>
  </si>
  <si>
    <r>
      <t>Incremento en capacidad instalada de subestaciones de Distribucion</t>
    </r>
    <r>
      <rPr>
        <i/>
        <sz val="10"/>
        <color indexed="30"/>
        <rFont val="Adobe Caslon Pro"/>
      </rPr>
      <t xml:space="preserve">
</t>
    </r>
  </si>
  <si>
    <t>100 * incremento de capacidad en subestaciones de distribucion / capacidad total instalada en subestaciones de distribucion</t>
  </si>
  <si>
    <t>MVA</t>
  </si>
  <si>
    <t>A 1 Supervision de la construcción</t>
  </si>
  <si>
    <r>
      <t>Índice de supervision de la construcción de nueva infraestructura eléctrica de la DPIF en líneas de transmisión para las areas de la Dirección de Operación de CFE</t>
    </r>
    <r>
      <rPr>
        <i/>
        <sz val="10"/>
        <color indexed="30"/>
        <rFont val="Adobe Caslon Pro"/>
      </rPr>
      <t xml:space="preserve">
</t>
    </r>
  </si>
  <si>
    <t>(Presupuesto ejercido / presupuesto autorizado)*100</t>
  </si>
  <si>
    <r>
      <t>Índice de supervisión de la construcción de nueva infraestructura eléctrica de la DPIF para subestaciones de  Distribución</t>
    </r>
    <r>
      <rPr>
        <i/>
        <sz val="10"/>
        <color indexed="30"/>
        <rFont val="Adobe Caslon Pro"/>
      </rPr>
      <t xml:space="preserve">
</t>
    </r>
  </si>
  <si>
    <t>(presupuesto ejercido/presupuesto autorizado)*100</t>
  </si>
  <si>
    <r>
      <t xml:space="preserve">Índice de supervisión de la construcción de nueva infraestructura eléctrica de la DPIF para Generación  </t>
    </r>
    <r>
      <rPr>
        <i/>
        <sz val="10"/>
        <color indexed="30"/>
        <rFont val="Adobe Caslon Pro"/>
      </rPr>
      <t xml:space="preserve">
</t>
    </r>
  </si>
  <si>
    <t>(ejercido/presupeusto)*100</t>
  </si>
  <si>
    <t>Gestión-Economía-Semestral</t>
  </si>
  <si>
    <t xml:space="preserve">E-561 Operación y mantenimiento de las centrales generadoras de energía eléctrica
E-567 Operar y mantener las líneas de transmisión y subestaciones de transformación que integran el Sistema Eléctrico Nacional, así como operar y mantener la Red Nacional de Fibra Óptica, y proporcionar servicios de telecomunicaciones
E-570 Operación y mantenimiento de los procesos de distribución y de comercialización de energía eléctrica
K-044 Proyectos de infraestructura económica de electricidad (Pidiregas)
</t>
  </si>
</sst>
</file>

<file path=xl/styles.xml><?xml version="1.0" encoding="utf-8"?>
<styleSheet xmlns="http://schemas.openxmlformats.org/spreadsheetml/2006/main">
  <numFmts count="1">
    <numFmt numFmtId="168" formatCode="#,##0.0"/>
  </numFmts>
  <fonts count="34">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B1:AD89"/>
  <sheetViews>
    <sheetView tabSelected="1" view="pageBreakPreview" zoomScale="80" zoomScaleNormal="80" zoomScaleSheetLayoutView="80" workbookViewId="0">
      <selection activeCell="K36" sqref="K36"/>
    </sheetView>
  </sheetViews>
  <sheetFormatPr baseColWidth="10" defaultColWidth="5.7109375" defaultRowHeight="17.25"/>
  <cols>
    <col min="1" max="1" width="4" style="1" customWidth="1"/>
    <col min="2" max="16384" width="5.7109375" style="1"/>
  </cols>
  <sheetData>
    <row r="1" spans="2:30" s="2" customFormat="1" ht="48" customHeight="1">
      <c r="B1" s="3" t="s">
        <v>0</v>
      </c>
      <c r="C1" s="3"/>
      <c r="D1" s="3"/>
      <c r="E1" s="3"/>
      <c r="F1" s="3"/>
      <c r="G1" s="3"/>
      <c r="H1" s="3"/>
      <c r="I1" s="3"/>
      <c r="J1" s="3"/>
      <c r="K1" s="3"/>
      <c r="L1" s="3"/>
      <c r="M1" s="3"/>
      <c r="N1" s="3"/>
      <c r="O1" s="3"/>
      <c r="P1" s="3"/>
      <c r="Q1" s="4" t="s">
        <v>1</v>
      </c>
    </row>
    <row r="2" spans="2:30" ht="13.5" customHeight="1"/>
    <row r="3" spans="2:30" ht="13.5" customHeight="1"/>
    <row r="4" spans="2:30" ht="13.5" customHeight="1"/>
    <row r="5" spans="2:30" ht="13.5" customHeight="1"/>
    <row r="6" spans="2:30" ht="13.5" customHeight="1"/>
    <row r="7" spans="2:30" ht="13.5" customHeight="1"/>
    <row r="8" spans="2:30" ht="13.5" customHeight="1"/>
    <row r="9" spans="2:30" ht="13.5" customHeight="1"/>
    <row r="10" spans="2:30" ht="13.5" customHeight="1"/>
    <row r="11" spans="2:30" ht="13.5" customHeight="1">
      <c r="B11" s="5" t="s">
        <v>54</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row r="36" spans="2:30" ht="13.5" customHeight="1"/>
    <row r="37" spans="2:30" ht="13.5" customHeight="1"/>
    <row r="38" spans="2:30" ht="13.5" customHeight="1"/>
    <row r="39" spans="2:30" ht="13.5" customHeight="1"/>
    <row r="40" spans="2:30" ht="13.5" customHeight="1"/>
    <row r="41" spans="2:30" ht="13.5" customHeight="1"/>
    <row r="42" spans="2:30" ht="13.5" customHeight="1"/>
    <row r="43" spans="2:30" ht="13.5" customHeight="1"/>
    <row r="44" spans="2:30" ht="13.5" customHeight="1"/>
    <row r="45" spans="2:30" ht="13.5" customHeight="1"/>
    <row r="46" spans="2:30" ht="13.5" customHeight="1"/>
    <row r="47" spans="2:30" ht="13.5" customHeight="1"/>
    <row r="48" spans="2:30" ht="13.5" customHeight="1"/>
    <row r="49" spans="4:28" ht="20.25" customHeight="1">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c r="D50" s="7" t="s">
        <v>147</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row r="86" spans="4:28" ht="13.5" customHeight="1"/>
    <row r="87" spans="4:28" ht="13.5" customHeight="1"/>
    <row r="88" spans="4:28" ht="13.5" customHeight="1"/>
    <row r="89" spans="4:28" ht="13.5" customHeight="1"/>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H25"/>
  <sheetViews>
    <sheetView view="pageBreakPreview" zoomScale="80" zoomScaleNormal="80" zoomScaleSheetLayoutView="80" workbookViewId="0">
      <selection activeCell="T4" sqref="T4:U4"/>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4</v>
      </c>
      <c r="N1" s="4"/>
      <c r="O1" s="4"/>
      <c r="P1" s="9"/>
      <c r="Q1" s="9"/>
      <c r="R1" s="9"/>
      <c r="Y1" s="10"/>
      <c r="Z1" s="10"/>
      <c r="AA1" s="11"/>
      <c r="AH1" s="12"/>
    </row>
    <row r="2" spans="1:34" ht="13.5" customHeight="1" thickBot="1"/>
    <row r="3" spans="1:34" ht="22.5" customHeight="1" thickTop="1" thickBot="1">
      <c r="B3" s="13" t="s">
        <v>5</v>
      </c>
      <c r="C3" s="14"/>
      <c r="D3" s="14"/>
      <c r="E3" s="14"/>
      <c r="F3" s="14"/>
      <c r="G3" s="14"/>
      <c r="H3" s="15"/>
      <c r="I3" s="15"/>
      <c r="J3" s="15"/>
      <c r="K3" s="15"/>
      <c r="L3" s="15"/>
      <c r="M3" s="15"/>
      <c r="N3" s="15"/>
      <c r="O3" s="15"/>
      <c r="P3" s="15"/>
      <c r="Q3" s="15"/>
      <c r="R3" s="15"/>
      <c r="S3" s="15"/>
      <c r="T3" s="15"/>
      <c r="U3" s="16"/>
    </row>
    <row r="4" spans="1:34" ht="51.75" customHeight="1" thickTop="1">
      <c r="B4" s="17" t="s">
        <v>6</v>
      </c>
      <c r="C4" s="18" t="s">
        <v>52</v>
      </c>
      <c r="D4" s="19" t="s">
        <v>53</v>
      </c>
      <c r="E4" s="19"/>
      <c r="F4" s="19"/>
      <c r="G4" s="19"/>
      <c r="H4" s="19"/>
      <c r="I4" s="20"/>
      <c r="J4" s="21" t="s">
        <v>7</v>
      </c>
      <c r="K4" s="22" t="s">
        <v>8</v>
      </c>
      <c r="L4" s="23" t="s">
        <v>2</v>
      </c>
      <c r="M4" s="23"/>
      <c r="N4" s="23"/>
      <c r="O4" s="23"/>
      <c r="P4" s="21" t="s">
        <v>9</v>
      </c>
      <c r="Q4" s="23" t="s">
        <v>54</v>
      </c>
      <c r="R4" s="23"/>
      <c r="S4" s="21" t="s">
        <v>10</v>
      </c>
      <c r="T4" s="23"/>
      <c r="U4" s="24"/>
    </row>
    <row r="5" spans="1:34" ht="15.75" customHeight="1">
      <c r="B5" s="25" t="s">
        <v>11</v>
      </c>
      <c r="C5" s="27"/>
      <c r="D5" s="27"/>
      <c r="E5" s="27"/>
      <c r="F5" s="27"/>
      <c r="G5" s="27"/>
      <c r="H5" s="27"/>
      <c r="I5" s="27"/>
      <c r="J5" s="27"/>
      <c r="K5" s="27"/>
      <c r="L5" s="27"/>
      <c r="M5" s="27"/>
      <c r="N5" s="27"/>
      <c r="O5" s="27"/>
      <c r="P5" s="27"/>
      <c r="Q5" s="27"/>
      <c r="R5" s="27"/>
      <c r="S5" s="27"/>
      <c r="T5" s="27"/>
      <c r="U5" s="26"/>
    </row>
    <row r="6" spans="1:34" ht="37.5" customHeight="1" thickBot="1">
      <c r="B6" s="28" t="s">
        <v>12</v>
      </c>
      <c r="C6" s="29" t="s">
        <v>13</v>
      </c>
      <c r="D6" s="29"/>
      <c r="E6" s="29"/>
      <c r="F6" s="29"/>
      <c r="G6" s="29"/>
      <c r="H6" s="30"/>
      <c r="I6" s="30"/>
      <c r="J6" s="30" t="s">
        <v>14</v>
      </c>
      <c r="K6" s="29" t="s">
        <v>15</v>
      </c>
      <c r="L6" s="29"/>
      <c r="M6" s="29"/>
      <c r="N6" s="31"/>
      <c r="O6" s="32" t="s">
        <v>16</v>
      </c>
      <c r="P6" s="29" t="s">
        <v>55</v>
      </c>
      <c r="Q6" s="29"/>
      <c r="R6" s="33"/>
      <c r="S6" s="32" t="s">
        <v>17</v>
      </c>
      <c r="T6" s="29" t="s">
        <v>56</v>
      </c>
      <c r="U6" s="34"/>
    </row>
    <row r="7" spans="1:34" ht="22.5" customHeight="1" thickTop="1" thickBot="1">
      <c r="B7" s="13" t="s">
        <v>18</v>
      </c>
      <c r="C7" s="14"/>
      <c r="D7" s="14"/>
      <c r="E7" s="14"/>
      <c r="F7" s="14"/>
      <c r="G7" s="14"/>
      <c r="H7" s="15"/>
      <c r="I7" s="15"/>
      <c r="J7" s="15"/>
      <c r="K7" s="15"/>
      <c r="L7" s="15"/>
      <c r="M7" s="15"/>
      <c r="N7" s="15"/>
      <c r="O7" s="15"/>
      <c r="P7" s="15"/>
      <c r="Q7" s="15"/>
      <c r="R7" s="15"/>
      <c r="S7" s="15"/>
      <c r="T7" s="15"/>
      <c r="U7" s="16"/>
    </row>
    <row r="8" spans="1:34" ht="16.5" customHeight="1" thickTop="1">
      <c r="B8" s="36" t="s">
        <v>19</v>
      </c>
      <c r="C8" s="39" t="s">
        <v>20</v>
      </c>
      <c r="D8" s="39"/>
      <c r="E8" s="39"/>
      <c r="F8" s="39"/>
      <c r="G8" s="39"/>
      <c r="H8" s="40"/>
      <c r="I8" s="45" t="s">
        <v>21</v>
      </c>
      <c r="J8" s="47"/>
      <c r="K8" s="47"/>
      <c r="L8" s="47"/>
      <c r="M8" s="47"/>
      <c r="N8" s="47"/>
      <c r="O8" s="47"/>
      <c r="P8" s="47"/>
      <c r="Q8" s="47"/>
      <c r="R8" s="47"/>
      <c r="S8" s="46"/>
      <c r="T8" s="49" t="s">
        <v>22</v>
      </c>
      <c r="U8" s="48"/>
    </row>
    <row r="9" spans="1:34" ht="19.5" customHeight="1">
      <c r="B9" s="38"/>
      <c r="C9" s="35"/>
      <c r="D9" s="35"/>
      <c r="E9" s="35"/>
      <c r="F9" s="35"/>
      <c r="G9" s="35"/>
      <c r="H9" s="43"/>
      <c r="I9" s="50" t="s">
        <v>23</v>
      </c>
      <c r="J9" s="51"/>
      <c r="K9" s="51"/>
      <c r="L9" s="51" t="s">
        <v>24</v>
      </c>
      <c r="M9" s="51"/>
      <c r="N9" s="51"/>
      <c r="O9" s="51"/>
      <c r="P9" s="51" t="s">
        <v>25</v>
      </c>
      <c r="Q9" s="51" t="s">
        <v>26</v>
      </c>
      <c r="R9" s="55" t="s">
        <v>27</v>
      </c>
      <c r="S9" s="54"/>
      <c r="T9" s="51" t="s">
        <v>28</v>
      </c>
      <c r="U9" s="56" t="s">
        <v>29</v>
      </c>
    </row>
    <row r="10" spans="1:34" ht="26.25" customHeight="1" thickBot="1">
      <c r="B10" s="37"/>
      <c r="C10" s="41"/>
      <c r="D10" s="41"/>
      <c r="E10" s="41"/>
      <c r="F10" s="41"/>
      <c r="G10" s="41"/>
      <c r="H10" s="42"/>
      <c r="I10" s="52"/>
      <c r="J10" s="53"/>
      <c r="K10" s="53"/>
      <c r="L10" s="53"/>
      <c r="M10" s="53"/>
      <c r="N10" s="53"/>
      <c r="O10" s="53"/>
      <c r="P10" s="53"/>
      <c r="Q10" s="53"/>
      <c r="R10" s="58" t="s">
        <v>30</v>
      </c>
      <c r="S10" s="59" t="s">
        <v>31</v>
      </c>
      <c r="T10" s="53"/>
      <c r="U10" s="57"/>
    </row>
    <row r="11" spans="1:34" ht="75" customHeight="1" thickTop="1" thickBot="1">
      <c r="A11" s="60"/>
      <c r="B11" s="61" t="s">
        <v>32</v>
      </c>
      <c r="C11" s="62" t="s">
        <v>57</v>
      </c>
      <c r="D11" s="62"/>
      <c r="E11" s="62"/>
      <c r="F11" s="62"/>
      <c r="G11" s="62"/>
      <c r="H11" s="62"/>
      <c r="I11" s="62" t="s">
        <v>58</v>
      </c>
      <c r="J11" s="62"/>
      <c r="K11" s="62"/>
      <c r="L11" s="62" t="s">
        <v>59</v>
      </c>
      <c r="M11" s="62"/>
      <c r="N11" s="62"/>
      <c r="O11" s="62"/>
      <c r="P11" s="63" t="s">
        <v>33</v>
      </c>
      <c r="Q11" s="63" t="s">
        <v>60</v>
      </c>
      <c r="R11" s="63">
        <v>87.99</v>
      </c>
      <c r="S11" s="63">
        <v>87.35</v>
      </c>
      <c r="T11" s="63">
        <v>81.98</v>
      </c>
      <c r="U11" s="64">
        <f>IF(ISERR(T11/S11*100),"N/A",T11/S11*100)</f>
        <v>93.852318259874082</v>
      </c>
    </row>
    <row r="12" spans="1:34" ht="75" customHeight="1" thickTop="1" thickBot="1">
      <c r="A12" s="60"/>
      <c r="B12" s="61" t="s">
        <v>36</v>
      </c>
      <c r="C12" s="62" t="s">
        <v>61</v>
      </c>
      <c r="D12" s="62"/>
      <c r="E12" s="62"/>
      <c r="F12" s="62"/>
      <c r="G12" s="62"/>
      <c r="H12" s="62"/>
      <c r="I12" s="62" t="s">
        <v>62</v>
      </c>
      <c r="J12" s="62"/>
      <c r="K12" s="62"/>
      <c r="L12" s="62" t="s">
        <v>63</v>
      </c>
      <c r="M12" s="62"/>
      <c r="N12" s="62"/>
      <c r="O12" s="62"/>
      <c r="P12" s="63" t="s">
        <v>33</v>
      </c>
      <c r="Q12" s="63" t="s">
        <v>64</v>
      </c>
      <c r="R12" s="63">
        <v>4.03</v>
      </c>
      <c r="S12" s="63">
        <v>2.5499999999999998</v>
      </c>
      <c r="T12" s="63">
        <v>2.87</v>
      </c>
      <c r="U12" s="64">
        <f>IF(ISERR(T12/S12*100),"N/A",T12/S12*100)</f>
        <v>112.54901960784316</v>
      </c>
    </row>
    <row r="13" spans="1:34" ht="75" customHeight="1" thickTop="1" thickBot="1">
      <c r="A13" s="60"/>
      <c r="B13" s="61" t="s">
        <v>38</v>
      </c>
      <c r="C13" s="62" t="s">
        <v>65</v>
      </c>
      <c r="D13" s="62"/>
      <c r="E13" s="62"/>
      <c r="F13" s="62"/>
      <c r="G13" s="62"/>
      <c r="H13" s="62"/>
      <c r="I13" s="62" t="s">
        <v>66</v>
      </c>
      <c r="J13" s="62"/>
      <c r="K13" s="62"/>
      <c r="L13" s="62" t="s">
        <v>67</v>
      </c>
      <c r="M13" s="62"/>
      <c r="N13" s="62"/>
      <c r="O13" s="62"/>
      <c r="P13" s="63" t="s">
        <v>33</v>
      </c>
      <c r="Q13" s="63" t="s">
        <v>68</v>
      </c>
      <c r="R13" s="63">
        <v>7.98</v>
      </c>
      <c r="S13" s="63">
        <v>10.1</v>
      </c>
      <c r="T13" s="63">
        <v>15.15</v>
      </c>
      <c r="U13" s="64">
        <f>IF(ISERR(T13/S13*100),"N/A",T13/S13*100)</f>
        <v>150</v>
      </c>
    </row>
    <row r="14" spans="1:34" ht="75" customHeight="1" thickTop="1" thickBot="1">
      <c r="A14" s="60"/>
      <c r="B14" s="61" t="s">
        <v>39</v>
      </c>
      <c r="C14" s="62" t="s">
        <v>69</v>
      </c>
      <c r="D14" s="62"/>
      <c r="E14" s="62"/>
      <c r="F14" s="62"/>
      <c r="G14" s="62"/>
      <c r="H14" s="62"/>
      <c r="I14" s="62" t="s">
        <v>70</v>
      </c>
      <c r="J14" s="62"/>
      <c r="K14" s="62"/>
      <c r="L14" s="62" t="s">
        <v>71</v>
      </c>
      <c r="M14" s="62"/>
      <c r="N14" s="62"/>
      <c r="O14" s="62"/>
      <c r="P14" s="63" t="s">
        <v>72</v>
      </c>
      <c r="Q14" s="63" t="s">
        <v>68</v>
      </c>
      <c r="R14" s="63">
        <v>57.43</v>
      </c>
      <c r="S14" s="63">
        <v>66.11</v>
      </c>
      <c r="T14" s="63">
        <v>56.74</v>
      </c>
      <c r="U14" s="64">
        <f>IF(ISERR(T14/S14*100),"N/A",T14/S14*100)</f>
        <v>85.826652548782334</v>
      </c>
    </row>
    <row r="15" spans="1:34" ht="22.5" customHeight="1" thickTop="1" thickBot="1">
      <c r="B15" s="13" t="s">
        <v>41</v>
      </c>
      <c r="C15" s="14"/>
      <c r="D15" s="14"/>
      <c r="E15" s="14"/>
      <c r="F15" s="14"/>
      <c r="G15" s="14"/>
      <c r="H15" s="15"/>
      <c r="I15" s="15"/>
      <c r="J15" s="15"/>
      <c r="K15" s="15"/>
      <c r="L15" s="15"/>
      <c r="M15" s="15"/>
      <c r="N15" s="15"/>
      <c r="O15" s="15"/>
      <c r="P15" s="15"/>
      <c r="Q15" s="15"/>
      <c r="R15" s="15"/>
      <c r="S15" s="15"/>
      <c r="T15" s="15"/>
      <c r="U15" s="16"/>
      <c r="V15" s="69"/>
    </row>
    <row r="16" spans="1:34" ht="32.25" customHeight="1" thickTop="1">
      <c r="B16" s="70"/>
      <c r="C16" s="71"/>
      <c r="D16" s="71"/>
      <c r="E16" s="71"/>
      <c r="F16" s="71"/>
      <c r="G16" s="71"/>
      <c r="H16" s="72"/>
      <c r="I16" s="72"/>
      <c r="J16" s="72"/>
      <c r="K16" s="72"/>
      <c r="L16" s="72"/>
      <c r="M16" s="72"/>
      <c r="N16" s="72"/>
      <c r="O16" s="72"/>
      <c r="P16" s="73"/>
      <c r="Q16" s="74"/>
      <c r="R16" s="75" t="s">
        <v>42</v>
      </c>
      <c r="S16" s="44" t="s">
        <v>43</v>
      </c>
      <c r="T16" s="75" t="s">
        <v>44</v>
      </c>
      <c r="U16" s="44" t="s">
        <v>45</v>
      </c>
    </row>
    <row r="17" spans="2:21" ht="36.75" customHeight="1" thickBot="1">
      <c r="B17" s="76"/>
      <c r="C17" s="77"/>
      <c r="D17" s="77"/>
      <c r="E17" s="77"/>
      <c r="F17" s="77"/>
      <c r="G17" s="77"/>
      <c r="H17" s="78"/>
      <c r="I17" s="78"/>
      <c r="J17" s="78"/>
      <c r="K17" s="78"/>
      <c r="L17" s="78"/>
      <c r="M17" s="78"/>
      <c r="N17" s="78"/>
      <c r="O17" s="78"/>
      <c r="P17" s="79"/>
      <c r="Q17" s="80"/>
      <c r="R17" s="81" t="s">
        <v>46</v>
      </c>
      <c r="S17" s="80" t="s">
        <v>46</v>
      </c>
      <c r="T17" s="80" t="s">
        <v>46</v>
      </c>
      <c r="U17" s="80" t="s">
        <v>47</v>
      </c>
    </row>
    <row r="18" spans="2:21" ht="13.5" customHeight="1" thickBot="1">
      <c r="B18" s="82" t="s">
        <v>48</v>
      </c>
      <c r="C18" s="83"/>
      <c r="D18" s="83"/>
      <c r="E18" s="84"/>
      <c r="F18" s="84"/>
      <c r="G18" s="84"/>
      <c r="H18" s="85"/>
      <c r="I18" s="85"/>
      <c r="J18" s="85"/>
      <c r="K18" s="85"/>
      <c r="L18" s="85"/>
      <c r="M18" s="85"/>
      <c r="N18" s="85"/>
      <c r="O18" s="85"/>
      <c r="P18" s="86"/>
      <c r="Q18" s="86"/>
      <c r="R18" s="87">
        <f>81815.491189</f>
        <v>81815.491188999993</v>
      </c>
      <c r="S18" s="87">
        <f>24229.797579</f>
        <v>24229.797578999998</v>
      </c>
      <c r="T18" s="87">
        <f>21828.576326</f>
        <v>21828.576325999999</v>
      </c>
      <c r="U18" s="88">
        <f>+IF(ISERR(T18/S18*100),"N/A",T18/S18*100)</f>
        <v>90.089800605345786</v>
      </c>
    </row>
    <row r="19" spans="2:21" ht="13.5" customHeight="1" thickBot="1">
      <c r="B19" s="89" t="s">
        <v>49</v>
      </c>
      <c r="C19" s="90"/>
      <c r="D19" s="90"/>
      <c r="E19" s="91"/>
      <c r="F19" s="91"/>
      <c r="G19" s="91"/>
      <c r="H19" s="92"/>
      <c r="I19" s="92"/>
      <c r="J19" s="92"/>
      <c r="K19" s="92"/>
      <c r="L19" s="92"/>
      <c r="M19" s="92"/>
      <c r="N19" s="92"/>
      <c r="O19" s="92"/>
      <c r="P19" s="93"/>
      <c r="Q19" s="93"/>
      <c r="R19" s="87">
        <f>81815.491189</f>
        <v>81815.491188999993</v>
      </c>
      <c r="S19" s="87">
        <f>24229.797579</f>
        <v>24229.797578999998</v>
      </c>
      <c r="T19" s="87">
        <f>21828.576326</f>
        <v>21828.576325999999</v>
      </c>
      <c r="U19" s="88">
        <f>+IF(ISERR(T19/S19*100),"N/A",T19/S19*100)</f>
        <v>90.089800605345786</v>
      </c>
    </row>
    <row r="20" spans="2:21" ht="14.85" customHeight="1" thickTop="1" thickBot="1">
      <c r="B20" s="13" t="s">
        <v>50</v>
      </c>
      <c r="C20" s="14"/>
      <c r="D20" s="14"/>
      <c r="E20" s="14"/>
      <c r="F20" s="14"/>
      <c r="G20" s="14"/>
      <c r="H20" s="15"/>
      <c r="I20" s="15"/>
      <c r="J20" s="15"/>
      <c r="K20" s="15"/>
      <c r="L20" s="15"/>
      <c r="M20" s="15"/>
      <c r="N20" s="15"/>
      <c r="O20" s="15"/>
      <c r="P20" s="15"/>
      <c r="Q20" s="15"/>
      <c r="R20" s="15"/>
      <c r="S20" s="15"/>
      <c r="T20" s="15"/>
      <c r="U20" s="16"/>
    </row>
    <row r="21" spans="2:21" ht="44.25" customHeight="1" thickTop="1">
      <c r="B21" s="94" t="s">
        <v>51</v>
      </c>
      <c r="C21" s="96"/>
      <c r="D21" s="96"/>
      <c r="E21" s="96"/>
      <c r="F21" s="96"/>
      <c r="G21" s="96"/>
      <c r="H21" s="96"/>
      <c r="I21" s="96"/>
      <c r="J21" s="96"/>
      <c r="K21" s="96"/>
      <c r="L21" s="96"/>
      <c r="M21" s="96"/>
      <c r="N21" s="96"/>
      <c r="O21" s="96"/>
      <c r="P21" s="96"/>
      <c r="Q21" s="96"/>
      <c r="R21" s="96"/>
      <c r="S21" s="96"/>
      <c r="T21" s="96"/>
      <c r="U21" s="95"/>
    </row>
    <row r="22" spans="2:21" ht="61.5" customHeight="1">
      <c r="B22" s="97" t="s">
        <v>73</v>
      </c>
      <c r="C22" s="99"/>
      <c r="D22" s="99"/>
      <c r="E22" s="99"/>
      <c r="F22" s="99"/>
      <c r="G22" s="99"/>
      <c r="H22" s="99"/>
      <c r="I22" s="99"/>
      <c r="J22" s="99"/>
      <c r="K22" s="99"/>
      <c r="L22" s="99"/>
      <c r="M22" s="99"/>
      <c r="N22" s="99"/>
      <c r="O22" s="99"/>
      <c r="P22" s="99"/>
      <c r="Q22" s="99"/>
      <c r="R22" s="99"/>
      <c r="S22" s="99"/>
      <c r="T22" s="99"/>
      <c r="U22" s="98"/>
    </row>
    <row r="23" spans="2:21" ht="50.25" customHeight="1">
      <c r="B23" s="97" t="s">
        <v>74</v>
      </c>
      <c r="C23" s="99"/>
      <c r="D23" s="99"/>
      <c r="E23" s="99"/>
      <c r="F23" s="99"/>
      <c r="G23" s="99"/>
      <c r="H23" s="99"/>
      <c r="I23" s="99"/>
      <c r="J23" s="99"/>
      <c r="K23" s="99"/>
      <c r="L23" s="99"/>
      <c r="M23" s="99"/>
      <c r="N23" s="99"/>
      <c r="O23" s="99"/>
      <c r="P23" s="99"/>
      <c r="Q23" s="99"/>
      <c r="R23" s="99"/>
      <c r="S23" s="99"/>
      <c r="T23" s="99"/>
      <c r="U23" s="98"/>
    </row>
    <row r="24" spans="2:21" ht="52.5" customHeight="1">
      <c r="B24" s="97" t="s">
        <v>75</v>
      </c>
      <c r="C24" s="99"/>
      <c r="D24" s="99"/>
      <c r="E24" s="99"/>
      <c r="F24" s="99"/>
      <c r="G24" s="99"/>
      <c r="H24" s="99"/>
      <c r="I24" s="99"/>
      <c r="J24" s="99"/>
      <c r="K24" s="99"/>
      <c r="L24" s="99"/>
      <c r="M24" s="99"/>
      <c r="N24" s="99"/>
      <c r="O24" s="99"/>
      <c r="P24" s="99"/>
      <c r="Q24" s="99"/>
      <c r="R24" s="99"/>
      <c r="S24" s="99"/>
      <c r="T24" s="99"/>
      <c r="U24" s="98"/>
    </row>
    <row r="25" spans="2:21" ht="75" customHeight="1" thickBot="1">
      <c r="B25" s="100" t="s">
        <v>76</v>
      </c>
      <c r="C25" s="102"/>
      <c r="D25" s="102"/>
      <c r="E25" s="102"/>
      <c r="F25" s="102"/>
      <c r="G25" s="102"/>
      <c r="H25" s="102"/>
      <c r="I25" s="102"/>
      <c r="J25" s="102"/>
      <c r="K25" s="102"/>
      <c r="L25" s="102"/>
      <c r="M25" s="102"/>
      <c r="N25" s="102"/>
      <c r="O25" s="102"/>
      <c r="P25" s="102"/>
      <c r="Q25" s="102"/>
      <c r="R25" s="102"/>
      <c r="S25" s="102"/>
      <c r="T25" s="102"/>
      <c r="U25" s="101"/>
    </row>
  </sheetData>
  <mergeCells count="40">
    <mergeCell ref="B25:U25"/>
    <mergeCell ref="B18:D18"/>
    <mergeCell ref="B19:D19"/>
    <mergeCell ref="B21:U21"/>
    <mergeCell ref="B22:U22"/>
    <mergeCell ref="B23:U23"/>
    <mergeCell ref="B24:U24"/>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sheetPr>
    <tabColor indexed="11"/>
    <pageSetUpPr fitToPage="1"/>
  </sheetPr>
  <dimension ref="A1:AH25"/>
  <sheetViews>
    <sheetView view="pageBreakPreview" zoomScale="80" zoomScaleNormal="80" zoomScaleSheetLayoutView="80" workbookViewId="0">
      <selection activeCell="T4" sqref="T4:U4"/>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4</v>
      </c>
      <c r="N1" s="4"/>
      <c r="O1" s="4"/>
      <c r="P1" s="9"/>
      <c r="Q1" s="9"/>
      <c r="R1" s="9"/>
      <c r="Y1" s="10"/>
      <c r="Z1" s="10"/>
      <c r="AA1" s="11"/>
      <c r="AH1" s="12"/>
    </row>
    <row r="2" spans="1:34" ht="13.5" customHeight="1" thickBot="1"/>
    <row r="3" spans="1:34" ht="22.5" customHeight="1" thickTop="1" thickBot="1">
      <c r="B3" s="13" t="s">
        <v>5</v>
      </c>
      <c r="C3" s="14"/>
      <c r="D3" s="14"/>
      <c r="E3" s="14"/>
      <c r="F3" s="14"/>
      <c r="G3" s="14"/>
      <c r="H3" s="15"/>
      <c r="I3" s="15"/>
      <c r="J3" s="15"/>
      <c r="K3" s="15"/>
      <c r="L3" s="15"/>
      <c r="M3" s="15"/>
      <c r="N3" s="15"/>
      <c r="O3" s="15"/>
      <c r="P3" s="15"/>
      <c r="Q3" s="15"/>
      <c r="R3" s="15"/>
      <c r="S3" s="15"/>
      <c r="T3" s="15"/>
      <c r="U3" s="16"/>
    </row>
    <row r="4" spans="1:34" ht="51.75" customHeight="1" thickTop="1">
      <c r="B4" s="17" t="s">
        <v>6</v>
      </c>
      <c r="C4" s="18" t="s">
        <v>77</v>
      </c>
      <c r="D4" s="19" t="s">
        <v>78</v>
      </c>
      <c r="E4" s="19"/>
      <c r="F4" s="19"/>
      <c r="G4" s="19"/>
      <c r="H4" s="19"/>
      <c r="I4" s="20"/>
      <c r="J4" s="21" t="s">
        <v>7</v>
      </c>
      <c r="K4" s="22" t="s">
        <v>8</v>
      </c>
      <c r="L4" s="23" t="s">
        <v>2</v>
      </c>
      <c r="M4" s="23"/>
      <c r="N4" s="23"/>
      <c r="O4" s="23"/>
      <c r="P4" s="21" t="s">
        <v>9</v>
      </c>
      <c r="Q4" s="23" t="s">
        <v>54</v>
      </c>
      <c r="R4" s="23"/>
      <c r="S4" s="21" t="s">
        <v>10</v>
      </c>
      <c r="T4" s="23"/>
      <c r="U4" s="24"/>
    </row>
    <row r="5" spans="1:34" ht="15.75" customHeight="1">
      <c r="B5" s="25" t="s">
        <v>11</v>
      </c>
      <c r="C5" s="27"/>
      <c r="D5" s="27"/>
      <c r="E5" s="27"/>
      <c r="F5" s="27"/>
      <c r="G5" s="27"/>
      <c r="H5" s="27"/>
      <c r="I5" s="27"/>
      <c r="J5" s="27"/>
      <c r="K5" s="27"/>
      <c r="L5" s="27"/>
      <c r="M5" s="27"/>
      <c r="N5" s="27"/>
      <c r="O5" s="27"/>
      <c r="P5" s="27"/>
      <c r="Q5" s="27"/>
      <c r="R5" s="27"/>
      <c r="S5" s="27"/>
      <c r="T5" s="27"/>
      <c r="U5" s="26"/>
    </row>
    <row r="6" spans="1:34" ht="37.5" customHeight="1" thickBot="1">
      <c r="B6" s="28" t="s">
        <v>12</v>
      </c>
      <c r="C6" s="29" t="s">
        <v>13</v>
      </c>
      <c r="D6" s="29"/>
      <c r="E6" s="29"/>
      <c r="F6" s="29"/>
      <c r="G6" s="29"/>
      <c r="H6" s="30"/>
      <c r="I6" s="30"/>
      <c r="J6" s="30" t="s">
        <v>14</v>
      </c>
      <c r="K6" s="29" t="s">
        <v>15</v>
      </c>
      <c r="L6" s="29"/>
      <c r="M6" s="29"/>
      <c r="N6" s="31"/>
      <c r="O6" s="32" t="s">
        <v>16</v>
      </c>
      <c r="P6" s="29" t="s">
        <v>55</v>
      </c>
      <c r="Q6" s="29"/>
      <c r="R6" s="33"/>
      <c r="S6" s="32" t="s">
        <v>17</v>
      </c>
      <c r="T6" s="29" t="s">
        <v>79</v>
      </c>
      <c r="U6" s="34"/>
    </row>
    <row r="7" spans="1:34" ht="22.5" customHeight="1" thickTop="1" thickBot="1">
      <c r="B7" s="13" t="s">
        <v>18</v>
      </c>
      <c r="C7" s="14"/>
      <c r="D7" s="14"/>
      <c r="E7" s="14"/>
      <c r="F7" s="14"/>
      <c r="G7" s="14"/>
      <c r="H7" s="15"/>
      <c r="I7" s="15"/>
      <c r="J7" s="15"/>
      <c r="K7" s="15"/>
      <c r="L7" s="15"/>
      <c r="M7" s="15"/>
      <c r="N7" s="15"/>
      <c r="O7" s="15"/>
      <c r="P7" s="15"/>
      <c r="Q7" s="15"/>
      <c r="R7" s="15"/>
      <c r="S7" s="15"/>
      <c r="T7" s="15"/>
      <c r="U7" s="16"/>
    </row>
    <row r="8" spans="1:34" ht="16.5" customHeight="1" thickTop="1">
      <c r="B8" s="36" t="s">
        <v>19</v>
      </c>
      <c r="C8" s="39" t="s">
        <v>20</v>
      </c>
      <c r="D8" s="39"/>
      <c r="E8" s="39"/>
      <c r="F8" s="39"/>
      <c r="G8" s="39"/>
      <c r="H8" s="40"/>
      <c r="I8" s="45" t="s">
        <v>21</v>
      </c>
      <c r="J8" s="47"/>
      <c r="K8" s="47"/>
      <c r="L8" s="47"/>
      <c r="M8" s="47"/>
      <c r="N8" s="47"/>
      <c r="O8" s="47"/>
      <c r="P8" s="47"/>
      <c r="Q8" s="47"/>
      <c r="R8" s="47"/>
      <c r="S8" s="46"/>
      <c r="T8" s="49" t="s">
        <v>22</v>
      </c>
      <c r="U8" s="48"/>
    </row>
    <row r="9" spans="1:34" ht="19.5" customHeight="1">
      <c r="B9" s="38"/>
      <c r="C9" s="35"/>
      <c r="D9" s="35"/>
      <c r="E9" s="35"/>
      <c r="F9" s="35"/>
      <c r="G9" s="35"/>
      <c r="H9" s="43"/>
      <c r="I9" s="50" t="s">
        <v>23</v>
      </c>
      <c r="J9" s="51"/>
      <c r="K9" s="51"/>
      <c r="L9" s="51" t="s">
        <v>24</v>
      </c>
      <c r="M9" s="51"/>
      <c r="N9" s="51"/>
      <c r="O9" s="51"/>
      <c r="P9" s="51" t="s">
        <v>25</v>
      </c>
      <c r="Q9" s="51" t="s">
        <v>26</v>
      </c>
      <c r="R9" s="55" t="s">
        <v>27</v>
      </c>
      <c r="S9" s="54"/>
      <c r="T9" s="51" t="s">
        <v>28</v>
      </c>
      <c r="U9" s="56" t="s">
        <v>29</v>
      </c>
    </row>
    <row r="10" spans="1:34" ht="26.25" customHeight="1" thickBot="1">
      <c r="B10" s="37"/>
      <c r="C10" s="41"/>
      <c r="D10" s="41"/>
      <c r="E10" s="41"/>
      <c r="F10" s="41"/>
      <c r="G10" s="41"/>
      <c r="H10" s="42"/>
      <c r="I10" s="52"/>
      <c r="J10" s="53"/>
      <c r="K10" s="53"/>
      <c r="L10" s="53"/>
      <c r="M10" s="53"/>
      <c r="N10" s="53"/>
      <c r="O10" s="53"/>
      <c r="P10" s="53"/>
      <c r="Q10" s="53"/>
      <c r="R10" s="58" t="s">
        <v>30</v>
      </c>
      <c r="S10" s="59" t="s">
        <v>31</v>
      </c>
      <c r="T10" s="53"/>
      <c r="U10" s="57"/>
    </row>
    <row r="11" spans="1:34" ht="75" customHeight="1" thickTop="1" thickBot="1">
      <c r="A11" s="60"/>
      <c r="B11" s="61" t="s">
        <v>32</v>
      </c>
      <c r="C11" s="62" t="s">
        <v>80</v>
      </c>
      <c r="D11" s="62"/>
      <c r="E11" s="62"/>
      <c r="F11" s="62"/>
      <c r="G11" s="62"/>
      <c r="H11" s="62"/>
      <c r="I11" s="62" t="s">
        <v>81</v>
      </c>
      <c r="J11" s="62"/>
      <c r="K11" s="62"/>
      <c r="L11" s="62" t="s">
        <v>82</v>
      </c>
      <c r="M11" s="62"/>
      <c r="N11" s="62"/>
      <c r="O11" s="62"/>
      <c r="P11" s="63" t="s">
        <v>83</v>
      </c>
      <c r="Q11" s="63" t="s">
        <v>64</v>
      </c>
      <c r="R11" s="63">
        <v>3</v>
      </c>
      <c r="S11" s="63">
        <v>0.7</v>
      </c>
      <c r="T11" s="63">
        <v>0.18</v>
      </c>
      <c r="U11" s="64">
        <f>IF(ISERR(T11/S11*100),"N/A",T11/S11*100)</f>
        <v>25.714285714285719</v>
      </c>
    </row>
    <row r="12" spans="1:34" ht="75" customHeight="1" thickTop="1" thickBot="1">
      <c r="A12" s="60"/>
      <c r="B12" s="61" t="s">
        <v>36</v>
      </c>
      <c r="C12" s="62" t="s">
        <v>84</v>
      </c>
      <c r="D12" s="62"/>
      <c r="E12" s="62"/>
      <c r="F12" s="62"/>
      <c r="G12" s="62"/>
      <c r="H12" s="62"/>
      <c r="I12" s="62" t="s">
        <v>85</v>
      </c>
      <c r="J12" s="62"/>
      <c r="K12" s="62"/>
      <c r="L12" s="62" t="s">
        <v>86</v>
      </c>
      <c r="M12" s="62"/>
      <c r="N12" s="62"/>
      <c r="O12" s="62"/>
      <c r="P12" s="63" t="s">
        <v>87</v>
      </c>
      <c r="Q12" s="63" t="s">
        <v>64</v>
      </c>
      <c r="R12" s="63">
        <v>1.3</v>
      </c>
      <c r="S12" s="63">
        <v>0.2</v>
      </c>
      <c r="T12" s="63">
        <v>0.06</v>
      </c>
      <c r="U12" s="64">
        <f>IF(ISERR(T12/S12*100),"N/A",T12/S12*100)</f>
        <v>30</v>
      </c>
    </row>
    <row r="13" spans="1:34" ht="75" customHeight="1" thickTop="1" thickBot="1">
      <c r="A13" s="60"/>
      <c r="B13" s="61" t="s">
        <v>38</v>
      </c>
      <c r="C13" s="62" t="s">
        <v>88</v>
      </c>
      <c r="D13" s="62"/>
      <c r="E13" s="62"/>
      <c r="F13" s="62"/>
      <c r="G13" s="62"/>
      <c r="H13" s="62"/>
      <c r="I13" s="62" t="s">
        <v>89</v>
      </c>
      <c r="J13" s="62"/>
      <c r="K13" s="62"/>
      <c r="L13" s="62" t="s">
        <v>90</v>
      </c>
      <c r="M13" s="62"/>
      <c r="N13" s="62"/>
      <c r="O13" s="62"/>
      <c r="P13" s="63" t="s">
        <v>33</v>
      </c>
      <c r="Q13" s="63" t="s">
        <v>64</v>
      </c>
      <c r="R13" s="63">
        <v>99.31</v>
      </c>
      <c r="S13" s="63">
        <v>99.17</v>
      </c>
      <c r="T13" s="63">
        <v>99.88</v>
      </c>
      <c r="U13" s="64">
        <f>IF(ISERR(T13/S13*100),"N/A",T13/S13*100)</f>
        <v>100.71594232126651</v>
      </c>
    </row>
    <row r="14" spans="1:34" ht="75" customHeight="1" thickTop="1" thickBot="1">
      <c r="A14" s="60"/>
      <c r="B14" s="61" t="s">
        <v>39</v>
      </c>
      <c r="C14" s="62" t="s">
        <v>91</v>
      </c>
      <c r="D14" s="62"/>
      <c r="E14" s="62"/>
      <c r="F14" s="62"/>
      <c r="G14" s="62"/>
      <c r="H14" s="62"/>
      <c r="I14" s="62" t="s">
        <v>92</v>
      </c>
      <c r="J14" s="62"/>
      <c r="K14" s="62"/>
      <c r="L14" s="62" t="s">
        <v>93</v>
      </c>
      <c r="M14" s="62"/>
      <c r="N14" s="62"/>
      <c r="O14" s="62"/>
      <c r="P14" s="63" t="s">
        <v>33</v>
      </c>
      <c r="Q14" s="63" t="s">
        <v>68</v>
      </c>
      <c r="R14" s="63">
        <v>100</v>
      </c>
      <c r="S14" s="63">
        <v>100</v>
      </c>
      <c r="T14" s="63">
        <v>96.97</v>
      </c>
      <c r="U14" s="64">
        <f>IF(ISERR(T14/S14*100),"N/A",T14/S14*100)</f>
        <v>96.97</v>
      </c>
    </row>
    <row r="15" spans="1:34" ht="22.5" customHeight="1" thickTop="1" thickBot="1">
      <c r="B15" s="13" t="s">
        <v>41</v>
      </c>
      <c r="C15" s="14"/>
      <c r="D15" s="14"/>
      <c r="E15" s="14"/>
      <c r="F15" s="14"/>
      <c r="G15" s="14"/>
      <c r="H15" s="15"/>
      <c r="I15" s="15"/>
      <c r="J15" s="15"/>
      <c r="K15" s="15"/>
      <c r="L15" s="15"/>
      <c r="M15" s="15"/>
      <c r="N15" s="15"/>
      <c r="O15" s="15"/>
      <c r="P15" s="15"/>
      <c r="Q15" s="15"/>
      <c r="R15" s="15"/>
      <c r="S15" s="15"/>
      <c r="T15" s="15"/>
      <c r="U15" s="16"/>
      <c r="V15" s="69"/>
    </row>
    <row r="16" spans="1:34" ht="33.75" customHeight="1" thickTop="1">
      <c r="B16" s="70"/>
      <c r="C16" s="71"/>
      <c r="D16" s="71"/>
      <c r="E16" s="71"/>
      <c r="F16" s="71"/>
      <c r="G16" s="71"/>
      <c r="H16" s="72"/>
      <c r="I16" s="72"/>
      <c r="J16" s="72"/>
      <c r="K16" s="72"/>
      <c r="L16" s="72"/>
      <c r="M16" s="72"/>
      <c r="N16" s="72"/>
      <c r="O16" s="72"/>
      <c r="P16" s="73"/>
      <c r="Q16" s="74"/>
      <c r="R16" s="75" t="s">
        <v>42</v>
      </c>
      <c r="S16" s="44" t="s">
        <v>43</v>
      </c>
      <c r="T16" s="75" t="s">
        <v>44</v>
      </c>
      <c r="U16" s="44" t="s">
        <v>45</v>
      </c>
    </row>
    <row r="17" spans="2:21" ht="34.5" customHeight="1" thickBot="1">
      <c r="B17" s="76"/>
      <c r="C17" s="77"/>
      <c r="D17" s="77"/>
      <c r="E17" s="77"/>
      <c r="F17" s="77"/>
      <c r="G17" s="77"/>
      <c r="H17" s="78"/>
      <c r="I17" s="78"/>
      <c r="J17" s="78"/>
      <c r="K17" s="78"/>
      <c r="L17" s="78"/>
      <c r="M17" s="78"/>
      <c r="N17" s="78"/>
      <c r="O17" s="78"/>
      <c r="P17" s="79"/>
      <c r="Q17" s="80"/>
      <c r="R17" s="81" t="s">
        <v>46</v>
      </c>
      <c r="S17" s="80" t="s">
        <v>46</v>
      </c>
      <c r="T17" s="80" t="s">
        <v>46</v>
      </c>
      <c r="U17" s="80" t="s">
        <v>47</v>
      </c>
    </row>
    <row r="18" spans="2:21" ht="13.5" customHeight="1" thickBot="1">
      <c r="B18" s="82" t="s">
        <v>48</v>
      </c>
      <c r="C18" s="83"/>
      <c r="D18" s="83"/>
      <c r="E18" s="84"/>
      <c r="F18" s="84"/>
      <c r="G18" s="84"/>
      <c r="H18" s="85"/>
      <c r="I18" s="85"/>
      <c r="J18" s="85"/>
      <c r="K18" s="85"/>
      <c r="L18" s="85"/>
      <c r="M18" s="85"/>
      <c r="N18" s="85"/>
      <c r="O18" s="85"/>
      <c r="P18" s="86"/>
      <c r="Q18" s="86"/>
      <c r="R18" s="87">
        <f>6601.111434</f>
        <v>6601.1114340000004</v>
      </c>
      <c r="S18" s="87">
        <f>1679.353827</f>
        <v>1679.3538269999999</v>
      </c>
      <c r="T18" s="87">
        <f>1517.436356</f>
        <v>1517.4363559999999</v>
      </c>
      <c r="U18" s="88">
        <f>+IF(ISERR(T18/S18*100),"N/A",T18/S18*100)</f>
        <v>90.358346859562673</v>
      </c>
    </row>
    <row r="19" spans="2:21" ht="13.5" customHeight="1" thickBot="1">
      <c r="B19" s="89" t="s">
        <v>49</v>
      </c>
      <c r="C19" s="90"/>
      <c r="D19" s="90"/>
      <c r="E19" s="91"/>
      <c r="F19" s="91"/>
      <c r="G19" s="91"/>
      <c r="H19" s="92"/>
      <c r="I19" s="92"/>
      <c r="J19" s="92"/>
      <c r="K19" s="92"/>
      <c r="L19" s="92"/>
      <c r="M19" s="92"/>
      <c r="N19" s="92"/>
      <c r="O19" s="92"/>
      <c r="P19" s="93"/>
      <c r="Q19" s="93"/>
      <c r="R19" s="87">
        <f>6601.111434</f>
        <v>6601.1114340000004</v>
      </c>
      <c r="S19" s="87">
        <f>1679.353827</f>
        <v>1679.3538269999999</v>
      </c>
      <c r="T19" s="87">
        <f>1517.436356</f>
        <v>1517.4363559999999</v>
      </c>
      <c r="U19" s="88">
        <f>+IF(ISERR(T19/S19*100),"N/A",T19/S19*100)</f>
        <v>90.358346859562673</v>
      </c>
    </row>
    <row r="20" spans="2:21" ht="14.85" customHeight="1" thickTop="1" thickBot="1">
      <c r="B20" s="13" t="s">
        <v>50</v>
      </c>
      <c r="C20" s="14"/>
      <c r="D20" s="14"/>
      <c r="E20" s="14"/>
      <c r="F20" s="14"/>
      <c r="G20" s="14"/>
      <c r="H20" s="15"/>
      <c r="I20" s="15"/>
      <c r="J20" s="15"/>
      <c r="K20" s="15"/>
      <c r="L20" s="15"/>
      <c r="M20" s="15"/>
      <c r="N20" s="15"/>
      <c r="O20" s="15"/>
      <c r="P20" s="15"/>
      <c r="Q20" s="15"/>
      <c r="R20" s="15"/>
      <c r="S20" s="15"/>
      <c r="T20" s="15"/>
      <c r="U20" s="16"/>
    </row>
    <row r="21" spans="2:21" ht="44.25" customHeight="1" thickTop="1">
      <c r="B21" s="94" t="s">
        <v>51</v>
      </c>
      <c r="C21" s="96"/>
      <c r="D21" s="96"/>
      <c r="E21" s="96"/>
      <c r="F21" s="96"/>
      <c r="G21" s="96"/>
      <c r="H21" s="96"/>
      <c r="I21" s="96"/>
      <c r="J21" s="96"/>
      <c r="K21" s="96"/>
      <c r="L21" s="96"/>
      <c r="M21" s="96"/>
      <c r="N21" s="96"/>
      <c r="O21" s="96"/>
      <c r="P21" s="96"/>
      <c r="Q21" s="96"/>
      <c r="R21" s="96"/>
      <c r="S21" s="96"/>
      <c r="T21" s="96"/>
      <c r="U21" s="95"/>
    </row>
    <row r="22" spans="2:21" ht="34.5" customHeight="1">
      <c r="B22" s="97" t="s">
        <v>94</v>
      </c>
      <c r="C22" s="99"/>
      <c r="D22" s="99"/>
      <c r="E22" s="99"/>
      <c r="F22" s="99"/>
      <c r="G22" s="99"/>
      <c r="H22" s="99"/>
      <c r="I22" s="99"/>
      <c r="J22" s="99"/>
      <c r="K22" s="99"/>
      <c r="L22" s="99"/>
      <c r="M22" s="99"/>
      <c r="N22" s="99"/>
      <c r="O22" s="99"/>
      <c r="P22" s="99"/>
      <c r="Q22" s="99"/>
      <c r="R22" s="99"/>
      <c r="S22" s="99"/>
      <c r="T22" s="99"/>
      <c r="U22" s="98"/>
    </row>
    <row r="23" spans="2:21" ht="34.5" customHeight="1">
      <c r="B23" s="97" t="s">
        <v>95</v>
      </c>
      <c r="C23" s="99"/>
      <c r="D23" s="99"/>
      <c r="E23" s="99"/>
      <c r="F23" s="99"/>
      <c r="G23" s="99"/>
      <c r="H23" s="99"/>
      <c r="I23" s="99"/>
      <c r="J23" s="99"/>
      <c r="K23" s="99"/>
      <c r="L23" s="99"/>
      <c r="M23" s="99"/>
      <c r="N23" s="99"/>
      <c r="O23" s="99"/>
      <c r="P23" s="99"/>
      <c r="Q23" s="99"/>
      <c r="R23" s="99"/>
      <c r="S23" s="99"/>
      <c r="T23" s="99"/>
      <c r="U23" s="98"/>
    </row>
    <row r="24" spans="2:21" ht="34.5" customHeight="1">
      <c r="B24" s="97" t="s">
        <v>96</v>
      </c>
      <c r="C24" s="99"/>
      <c r="D24" s="99"/>
      <c r="E24" s="99"/>
      <c r="F24" s="99"/>
      <c r="G24" s="99"/>
      <c r="H24" s="99"/>
      <c r="I24" s="99"/>
      <c r="J24" s="99"/>
      <c r="K24" s="99"/>
      <c r="L24" s="99"/>
      <c r="M24" s="99"/>
      <c r="N24" s="99"/>
      <c r="O24" s="99"/>
      <c r="P24" s="99"/>
      <c r="Q24" s="99"/>
      <c r="R24" s="99"/>
      <c r="S24" s="99"/>
      <c r="T24" s="99"/>
      <c r="U24" s="98"/>
    </row>
    <row r="25" spans="2:21" ht="34.5" customHeight="1" thickBot="1">
      <c r="B25" s="100" t="s">
        <v>97</v>
      </c>
      <c r="C25" s="102"/>
      <c r="D25" s="102"/>
      <c r="E25" s="102"/>
      <c r="F25" s="102"/>
      <c r="G25" s="102"/>
      <c r="H25" s="102"/>
      <c r="I25" s="102"/>
      <c r="J25" s="102"/>
      <c r="K25" s="102"/>
      <c r="L25" s="102"/>
      <c r="M25" s="102"/>
      <c r="N25" s="102"/>
      <c r="O25" s="102"/>
      <c r="P25" s="102"/>
      <c r="Q25" s="102"/>
      <c r="R25" s="102"/>
      <c r="S25" s="102"/>
      <c r="T25" s="102"/>
      <c r="U25" s="101"/>
    </row>
  </sheetData>
  <mergeCells count="40">
    <mergeCell ref="B25:U25"/>
    <mergeCell ref="B18:D18"/>
    <mergeCell ref="B19:D19"/>
    <mergeCell ref="B21:U21"/>
    <mergeCell ref="B22:U22"/>
    <mergeCell ref="B23:U23"/>
    <mergeCell ref="B24:U24"/>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sheetPr>
    <tabColor indexed="11"/>
    <pageSetUpPr fitToPage="1"/>
  </sheetPr>
  <dimension ref="A1:AH24"/>
  <sheetViews>
    <sheetView view="pageBreakPreview" zoomScale="80" zoomScaleNormal="80" zoomScaleSheetLayoutView="80" workbookViewId="0">
      <selection activeCell="A23" sqref="A23:XFD23"/>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4</v>
      </c>
      <c r="N1" s="4"/>
      <c r="O1" s="4"/>
      <c r="P1" s="9"/>
      <c r="Q1" s="9"/>
      <c r="R1" s="9"/>
      <c r="Y1" s="10"/>
      <c r="Z1" s="10"/>
      <c r="AA1" s="11"/>
      <c r="AH1" s="12"/>
    </row>
    <row r="2" spans="1:34" ht="13.5" customHeight="1" thickBot="1"/>
    <row r="3" spans="1:34" ht="22.5" customHeight="1" thickTop="1" thickBot="1">
      <c r="B3" s="13" t="s">
        <v>5</v>
      </c>
      <c r="C3" s="14"/>
      <c r="D3" s="14"/>
      <c r="E3" s="14"/>
      <c r="F3" s="14"/>
      <c r="G3" s="14"/>
      <c r="H3" s="15"/>
      <c r="I3" s="15"/>
      <c r="J3" s="15"/>
      <c r="K3" s="15"/>
      <c r="L3" s="15"/>
      <c r="M3" s="15"/>
      <c r="N3" s="15"/>
      <c r="O3" s="15"/>
      <c r="P3" s="15"/>
      <c r="Q3" s="15"/>
      <c r="R3" s="15"/>
      <c r="S3" s="15"/>
      <c r="T3" s="15"/>
      <c r="U3" s="16"/>
    </row>
    <row r="4" spans="1:34" ht="51.75" customHeight="1" thickTop="1">
      <c r="B4" s="17" t="s">
        <v>6</v>
      </c>
      <c r="C4" s="18" t="s">
        <v>98</v>
      </c>
      <c r="D4" s="19" t="s">
        <v>99</v>
      </c>
      <c r="E4" s="19"/>
      <c r="F4" s="19"/>
      <c r="G4" s="19"/>
      <c r="H4" s="19"/>
      <c r="I4" s="20"/>
      <c r="J4" s="21" t="s">
        <v>7</v>
      </c>
      <c r="K4" s="22" t="s">
        <v>8</v>
      </c>
      <c r="L4" s="23" t="s">
        <v>2</v>
      </c>
      <c r="M4" s="23"/>
      <c r="N4" s="23"/>
      <c r="O4" s="23"/>
      <c r="P4" s="21" t="s">
        <v>9</v>
      </c>
      <c r="Q4" s="23" t="s">
        <v>54</v>
      </c>
      <c r="R4" s="23"/>
      <c r="S4" s="21" t="s">
        <v>10</v>
      </c>
      <c r="T4" s="23"/>
      <c r="U4" s="24"/>
    </row>
    <row r="5" spans="1:34" ht="15.75" customHeight="1">
      <c r="B5" s="25" t="s">
        <v>11</v>
      </c>
      <c r="C5" s="27"/>
      <c r="D5" s="27"/>
      <c r="E5" s="27"/>
      <c r="F5" s="27"/>
      <c r="G5" s="27"/>
      <c r="H5" s="27"/>
      <c r="I5" s="27"/>
      <c r="J5" s="27"/>
      <c r="K5" s="27"/>
      <c r="L5" s="27"/>
      <c r="M5" s="27"/>
      <c r="N5" s="27"/>
      <c r="O5" s="27"/>
      <c r="P5" s="27"/>
      <c r="Q5" s="27"/>
      <c r="R5" s="27"/>
      <c r="S5" s="27"/>
      <c r="T5" s="27"/>
      <c r="U5" s="26"/>
    </row>
    <row r="6" spans="1:34" ht="37.5" customHeight="1" thickBot="1">
      <c r="B6" s="28" t="s">
        <v>12</v>
      </c>
      <c r="C6" s="29" t="s">
        <v>13</v>
      </c>
      <c r="D6" s="29"/>
      <c r="E6" s="29"/>
      <c r="F6" s="29"/>
      <c r="G6" s="29"/>
      <c r="H6" s="30"/>
      <c r="I6" s="30"/>
      <c r="J6" s="30" t="s">
        <v>14</v>
      </c>
      <c r="K6" s="29" t="s">
        <v>15</v>
      </c>
      <c r="L6" s="29"/>
      <c r="M6" s="29"/>
      <c r="N6" s="31"/>
      <c r="O6" s="32" t="s">
        <v>16</v>
      </c>
      <c r="P6" s="29" t="s">
        <v>55</v>
      </c>
      <c r="Q6" s="29"/>
      <c r="R6" s="33"/>
      <c r="S6" s="32" t="s">
        <v>17</v>
      </c>
      <c r="T6" s="29" t="s">
        <v>100</v>
      </c>
      <c r="U6" s="34"/>
    </row>
    <row r="7" spans="1:34" ht="22.5" customHeight="1" thickTop="1" thickBot="1">
      <c r="B7" s="13" t="s">
        <v>18</v>
      </c>
      <c r="C7" s="14"/>
      <c r="D7" s="14"/>
      <c r="E7" s="14"/>
      <c r="F7" s="14"/>
      <c r="G7" s="14"/>
      <c r="H7" s="15"/>
      <c r="I7" s="15"/>
      <c r="J7" s="15"/>
      <c r="K7" s="15"/>
      <c r="L7" s="15"/>
      <c r="M7" s="15"/>
      <c r="N7" s="15"/>
      <c r="O7" s="15"/>
      <c r="P7" s="15"/>
      <c r="Q7" s="15"/>
      <c r="R7" s="15"/>
      <c r="S7" s="15"/>
      <c r="T7" s="15"/>
      <c r="U7" s="16"/>
    </row>
    <row r="8" spans="1:34" ht="16.5" customHeight="1" thickTop="1">
      <c r="B8" s="36" t="s">
        <v>19</v>
      </c>
      <c r="C8" s="39" t="s">
        <v>20</v>
      </c>
      <c r="D8" s="39"/>
      <c r="E8" s="39"/>
      <c r="F8" s="39"/>
      <c r="G8" s="39"/>
      <c r="H8" s="40"/>
      <c r="I8" s="45" t="s">
        <v>21</v>
      </c>
      <c r="J8" s="47"/>
      <c r="K8" s="47"/>
      <c r="L8" s="47"/>
      <c r="M8" s="47"/>
      <c r="N8" s="47"/>
      <c r="O8" s="47"/>
      <c r="P8" s="47"/>
      <c r="Q8" s="47"/>
      <c r="R8" s="47"/>
      <c r="S8" s="46"/>
      <c r="T8" s="49" t="s">
        <v>22</v>
      </c>
      <c r="U8" s="48"/>
    </row>
    <row r="9" spans="1:34" ht="19.5" customHeight="1">
      <c r="B9" s="38"/>
      <c r="C9" s="35"/>
      <c r="D9" s="35"/>
      <c r="E9" s="35"/>
      <c r="F9" s="35"/>
      <c r="G9" s="35"/>
      <c r="H9" s="43"/>
      <c r="I9" s="50" t="s">
        <v>23</v>
      </c>
      <c r="J9" s="51"/>
      <c r="K9" s="51"/>
      <c r="L9" s="51" t="s">
        <v>24</v>
      </c>
      <c r="M9" s="51"/>
      <c r="N9" s="51"/>
      <c r="O9" s="51"/>
      <c r="P9" s="51" t="s">
        <v>25</v>
      </c>
      <c r="Q9" s="51" t="s">
        <v>26</v>
      </c>
      <c r="R9" s="55" t="s">
        <v>27</v>
      </c>
      <c r="S9" s="54"/>
      <c r="T9" s="51" t="s">
        <v>28</v>
      </c>
      <c r="U9" s="56" t="s">
        <v>29</v>
      </c>
    </row>
    <row r="10" spans="1:34" ht="26.25" customHeight="1" thickBot="1">
      <c r="B10" s="37"/>
      <c r="C10" s="41"/>
      <c r="D10" s="41"/>
      <c r="E10" s="41"/>
      <c r="F10" s="41"/>
      <c r="G10" s="41"/>
      <c r="H10" s="42"/>
      <c r="I10" s="52"/>
      <c r="J10" s="53"/>
      <c r="K10" s="53"/>
      <c r="L10" s="53"/>
      <c r="M10" s="53"/>
      <c r="N10" s="53"/>
      <c r="O10" s="53"/>
      <c r="P10" s="53"/>
      <c r="Q10" s="53"/>
      <c r="R10" s="58" t="s">
        <v>30</v>
      </c>
      <c r="S10" s="59" t="s">
        <v>31</v>
      </c>
      <c r="T10" s="53"/>
      <c r="U10" s="57"/>
    </row>
    <row r="11" spans="1:34" ht="75" customHeight="1" thickTop="1" thickBot="1">
      <c r="A11" s="60"/>
      <c r="B11" s="61" t="s">
        <v>32</v>
      </c>
      <c r="C11" s="62" t="s">
        <v>101</v>
      </c>
      <c r="D11" s="62"/>
      <c r="E11" s="62"/>
      <c r="F11" s="62"/>
      <c r="G11" s="62"/>
      <c r="H11" s="62"/>
      <c r="I11" s="62" t="s">
        <v>102</v>
      </c>
      <c r="J11" s="62"/>
      <c r="K11" s="62"/>
      <c r="L11" s="62" t="s">
        <v>103</v>
      </c>
      <c r="M11" s="62"/>
      <c r="N11" s="62"/>
      <c r="O11" s="62"/>
      <c r="P11" s="63" t="s">
        <v>104</v>
      </c>
      <c r="Q11" s="63" t="s">
        <v>60</v>
      </c>
      <c r="R11" s="63">
        <v>38</v>
      </c>
      <c r="S11" s="63">
        <v>7.15</v>
      </c>
      <c r="T11" s="63">
        <v>6.25</v>
      </c>
      <c r="U11" s="64">
        <f>IF(ISERR(T11/S11*100),"N/A",T11/S11*100)</f>
        <v>87.412587412587399</v>
      </c>
    </row>
    <row r="12" spans="1:34" ht="75" customHeight="1" thickTop="1" thickBot="1">
      <c r="A12" s="60"/>
      <c r="B12" s="61" t="s">
        <v>36</v>
      </c>
      <c r="C12" s="62" t="s">
        <v>105</v>
      </c>
      <c r="D12" s="62"/>
      <c r="E12" s="62"/>
      <c r="F12" s="62"/>
      <c r="G12" s="62"/>
      <c r="H12" s="62"/>
      <c r="I12" s="62" t="s">
        <v>106</v>
      </c>
      <c r="J12" s="62"/>
      <c r="K12" s="62"/>
      <c r="L12" s="62" t="s">
        <v>107</v>
      </c>
      <c r="M12" s="62"/>
      <c r="N12" s="62"/>
      <c r="O12" s="62"/>
      <c r="P12" s="63" t="s">
        <v>108</v>
      </c>
      <c r="Q12" s="63" t="s">
        <v>64</v>
      </c>
      <c r="R12" s="63">
        <v>3.15</v>
      </c>
      <c r="S12" s="63">
        <v>2.77</v>
      </c>
      <c r="T12" s="63">
        <v>2.31</v>
      </c>
      <c r="U12" s="64">
        <f>IF(ISERR(T12/S12*100),"N/A",T12/S12*100)</f>
        <v>83.393501805054143</v>
      </c>
    </row>
    <row r="13" spans="1:34" ht="75" customHeight="1" thickTop="1" thickBot="1">
      <c r="A13" s="60"/>
      <c r="B13" s="61" t="s">
        <v>38</v>
      </c>
      <c r="C13" s="62" t="s">
        <v>109</v>
      </c>
      <c r="D13" s="62"/>
      <c r="E13" s="62"/>
      <c r="F13" s="62"/>
      <c r="G13" s="62"/>
      <c r="H13" s="62"/>
      <c r="I13" s="62" t="s">
        <v>110</v>
      </c>
      <c r="J13" s="62"/>
      <c r="K13" s="62"/>
      <c r="L13" s="62" t="s">
        <v>111</v>
      </c>
      <c r="M13" s="62"/>
      <c r="N13" s="62"/>
      <c r="O13" s="62"/>
      <c r="P13" s="63" t="s">
        <v>112</v>
      </c>
      <c r="Q13" s="63" t="s">
        <v>64</v>
      </c>
      <c r="R13" s="63">
        <v>1.03</v>
      </c>
      <c r="S13" s="63">
        <v>0.2</v>
      </c>
      <c r="T13" s="63">
        <v>0.2</v>
      </c>
      <c r="U13" s="64">
        <f>IF(ISERR(T13/S13*100),"N/A",T13/S13*100)</f>
        <v>100</v>
      </c>
    </row>
    <row r="14" spans="1:34" ht="75" customHeight="1" thickTop="1" thickBot="1">
      <c r="A14" s="60"/>
      <c r="B14" s="61" t="s">
        <v>39</v>
      </c>
      <c r="C14" s="62" t="s">
        <v>113</v>
      </c>
      <c r="D14" s="62"/>
      <c r="E14" s="62"/>
      <c r="F14" s="62"/>
      <c r="G14" s="62"/>
      <c r="H14" s="62"/>
      <c r="I14" s="62" t="s">
        <v>114</v>
      </c>
      <c r="J14" s="62"/>
      <c r="K14" s="62"/>
      <c r="L14" s="62" t="s">
        <v>115</v>
      </c>
      <c r="M14" s="62"/>
      <c r="N14" s="62"/>
      <c r="O14" s="62"/>
      <c r="P14" s="63" t="s">
        <v>33</v>
      </c>
      <c r="Q14" s="63" t="s">
        <v>68</v>
      </c>
      <c r="R14" s="63">
        <v>3.1</v>
      </c>
      <c r="S14" s="63">
        <v>0.22</v>
      </c>
      <c r="T14" s="63">
        <v>0.52</v>
      </c>
      <c r="U14" s="64">
        <f>IF(ISERR(T14/S14*100),"N/A",T14/S14*100)</f>
        <v>236.36363636363637</v>
      </c>
    </row>
    <row r="15" spans="1:34" ht="22.5" customHeight="1" thickTop="1" thickBot="1">
      <c r="B15" s="13" t="s">
        <v>41</v>
      </c>
      <c r="C15" s="14"/>
      <c r="D15" s="14"/>
      <c r="E15" s="14"/>
      <c r="F15" s="14"/>
      <c r="G15" s="14"/>
      <c r="H15" s="15"/>
      <c r="I15" s="15"/>
      <c r="J15" s="15"/>
      <c r="K15" s="15"/>
      <c r="L15" s="15"/>
      <c r="M15" s="15"/>
      <c r="N15" s="15"/>
      <c r="O15" s="15"/>
      <c r="P15" s="15"/>
      <c r="Q15" s="15"/>
      <c r="R15" s="15"/>
      <c r="S15" s="15"/>
      <c r="T15" s="15"/>
      <c r="U15" s="16"/>
      <c r="V15" s="69"/>
    </row>
    <row r="16" spans="1:34" ht="33" customHeight="1" thickTop="1">
      <c r="B16" s="70"/>
      <c r="C16" s="71"/>
      <c r="D16" s="71"/>
      <c r="E16" s="71"/>
      <c r="F16" s="71"/>
      <c r="G16" s="71"/>
      <c r="H16" s="72"/>
      <c r="I16" s="72"/>
      <c r="J16" s="72"/>
      <c r="K16" s="72"/>
      <c r="L16" s="72"/>
      <c r="M16" s="72"/>
      <c r="N16" s="72"/>
      <c r="O16" s="72"/>
      <c r="P16" s="73"/>
      <c r="Q16" s="74"/>
      <c r="R16" s="75" t="s">
        <v>42</v>
      </c>
      <c r="S16" s="44" t="s">
        <v>43</v>
      </c>
      <c r="T16" s="75" t="s">
        <v>44</v>
      </c>
      <c r="U16" s="44" t="s">
        <v>45</v>
      </c>
    </row>
    <row r="17" spans="2:21" ht="33" customHeight="1" thickBot="1">
      <c r="B17" s="76"/>
      <c r="C17" s="77"/>
      <c r="D17" s="77"/>
      <c r="E17" s="77"/>
      <c r="F17" s="77"/>
      <c r="G17" s="77"/>
      <c r="H17" s="78"/>
      <c r="I17" s="78"/>
      <c r="J17" s="78"/>
      <c r="K17" s="78"/>
      <c r="L17" s="78"/>
      <c r="M17" s="78"/>
      <c r="N17" s="78"/>
      <c r="O17" s="78"/>
      <c r="P17" s="79"/>
      <c r="Q17" s="80"/>
      <c r="R17" s="81" t="s">
        <v>46</v>
      </c>
      <c r="S17" s="80" t="s">
        <v>46</v>
      </c>
      <c r="T17" s="80" t="s">
        <v>46</v>
      </c>
      <c r="U17" s="80" t="s">
        <v>47</v>
      </c>
    </row>
    <row r="18" spans="2:21" ht="13.5" customHeight="1" thickBot="1">
      <c r="B18" s="82" t="s">
        <v>48</v>
      </c>
      <c r="C18" s="83"/>
      <c r="D18" s="83"/>
      <c r="E18" s="84"/>
      <c r="F18" s="84"/>
      <c r="G18" s="84"/>
      <c r="H18" s="85"/>
      <c r="I18" s="85"/>
      <c r="J18" s="85"/>
      <c r="K18" s="85"/>
      <c r="L18" s="85"/>
      <c r="M18" s="85"/>
      <c r="N18" s="85"/>
      <c r="O18" s="85"/>
      <c r="P18" s="86"/>
      <c r="Q18" s="86"/>
      <c r="R18" s="87">
        <f>36208.663193</f>
        <v>36208.663193</v>
      </c>
      <c r="S18" s="87">
        <f>8388.907778</f>
        <v>8388.9077780000007</v>
      </c>
      <c r="T18" s="87">
        <f>8365.650624</f>
        <v>8365.6506239999999</v>
      </c>
      <c r="U18" s="88">
        <f>+IF(ISERR(T18/S18*100),"N/A",T18/S18*100)</f>
        <v>99.722763026898534</v>
      </c>
    </row>
    <row r="19" spans="2:21" ht="13.5" customHeight="1" thickBot="1">
      <c r="B19" s="89" t="s">
        <v>49</v>
      </c>
      <c r="C19" s="90"/>
      <c r="D19" s="90"/>
      <c r="E19" s="91"/>
      <c r="F19" s="91"/>
      <c r="G19" s="91"/>
      <c r="H19" s="92"/>
      <c r="I19" s="92"/>
      <c r="J19" s="92"/>
      <c r="K19" s="92"/>
      <c r="L19" s="92"/>
      <c r="M19" s="92"/>
      <c r="N19" s="92"/>
      <c r="O19" s="92"/>
      <c r="P19" s="93"/>
      <c r="Q19" s="93"/>
      <c r="R19" s="87">
        <f>36208.663193</f>
        <v>36208.663193</v>
      </c>
      <c r="S19" s="87">
        <f>8388.907778</f>
        <v>8388.9077780000007</v>
      </c>
      <c r="T19" s="87">
        <f>8365.650624</f>
        <v>8365.6506239999999</v>
      </c>
      <c r="U19" s="88">
        <f>+IF(ISERR(T19/S19*100),"N/A",T19/S19*100)</f>
        <v>99.722763026898534</v>
      </c>
    </row>
    <row r="20" spans="2:21" ht="14.85" customHeight="1" thickTop="1" thickBot="1">
      <c r="B20" s="13" t="s">
        <v>50</v>
      </c>
      <c r="C20" s="14"/>
      <c r="D20" s="14"/>
      <c r="E20" s="14"/>
      <c r="F20" s="14"/>
      <c r="G20" s="14"/>
      <c r="H20" s="15"/>
      <c r="I20" s="15"/>
      <c r="J20" s="15"/>
      <c r="K20" s="15"/>
      <c r="L20" s="15"/>
      <c r="M20" s="15"/>
      <c r="N20" s="15"/>
      <c r="O20" s="15"/>
      <c r="P20" s="15"/>
      <c r="Q20" s="15"/>
      <c r="R20" s="15"/>
      <c r="S20" s="15"/>
      <c r="T20" s="15"/>
      <c r="U20" s="16"/>
    </row>
    <row r="21" spans="2:21" ht="44.25" customHeight="1" thickTop="1">
      <c r="B21" s="94" t="s">
        <v>51</v>
      </c>
      <c r="C21" s="96"/>
      <c r="D21" s="96"/>
      <c r="E21" s="96"/>
      <c r="F21" s="96"/>
      <c r="G21" s="96"/>
      <c r="H21" s="96"/>
      <c r="I21" s="96"/>
      <c r="J21" s="96"/>
      <c r="K21" s="96"/>
      <c r="L21" s="96"/>
      <c r="M21" s="96"/>
      <c r="N21" s="96"/>
      <c r="O21" s="96"/>
      <c r="P21" s="96"/>
      <c r="Q21" s="96"/>
      <c r="R21" s="96"/>
      <c r="S21" s="96"/>
      <c r="T21" s="96"/>
      <c r="U21" s="95"/>
    </row>
    <row r="22" spans="2:21" ht="49.5" customHeight="1">
      <c r="B22" s="97" t="s">
        <v>116</v>
      </c>
      <c r="C22" s="99"/>
      <c r="D22" s="99"/>
      <c r="E22" s="99"/>
      <c r="F22" s="99"/>
      <c r="G22" s="99"/>
      <c r="H22" s="99"/>
      <c r="I22" s="99"/>
      <c r="J22" s="99"/>
      <c r="K22" s="99"/>
      <c r="L22" s="99"/>
      <c r="M22" s="99"/>
      <c r="N22" s="99"/>
      <c r="O22" s="99"/>
      <c r="P22" s="99"/>
      <c r="Q22" s="99"/>
      <c r="R22" s="99"/>
      <c r="S22" s="99"/>
      <c r="T22" s="99"/>
      <c r="U22" s="98"/>
    </row>
    <row r="23" spans="2:21" ht="51" customHeight="1">
      <c r="B23" s="97" t="s">
        <v>117</v>
      </c>
      <c r="C23" s="99"/>
      <c r="D23" s="99"/>
      <c r="E23" s="99"/>
      <c r="F23" s="99"/>
      <c r="G23" s="99"/>
      <c r="H23" s="99"/>
      <c r="I23" s="99"/>
      <c r="J23" s="99"/>
      <c r="K23" s="99"/>
      <c r="L23" s="99"/>
      <c r="M23" s="99"/>
      <c r="N23" s="99"/>
      <c r="O23" s="99"/>
      <c r="P23" s="99"/>
      <c r="Q23" s="99"/>
      <c r="R23" s="99"/>
      <c r="S23" s="99"/>
      <c r="T23" s="99"/>
      <c r="U23" s="98"/>
    </row>
    <row r="24" spans="2:21" ht="49.5" customHeight="1" thickBot="1">
      <c r="B24" s="100" t="s">
        <v>118</v>
      </c>
      <c r="C24" s="102"/>
      <c r="D24" s="102"/>
      <c r="E24" s="102"/>
      <c r="F24" s="102"/>
      <c r="G24" s="102"/>
      <c r="H24" s="102"/>
      <c r="I24" s="102"/>
      <c r="J24" s="102"/>
      <c r="K24" s="102"/>
      <c r="L24" s="102"/>
      <c r="M24" s="102"/>
      <c r="N24" s="102"/>
      <c r="O24" s="102"/>
      <c r="P24" s="102"/>
      <c r="Q24" s="102"/>
      <c r="R24" s="102"/>
      <c r="S24" s="102"/>
      <c r="T24" s="102"/>
      <c r="U24" s="101"/>
    </row>
  </sheetData>
  <mergeCells count="39">
    <mergeCell ref="B24:U24"/>
    <mergeCell ref="B18:D18"/>
    <mergeCell ref="B19:D19"/>
    <mergeCell ref="B21:U21"/>
    <mergeCell ref="B22:U22"/>
    <mergeCell ref="B23:U23"/>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sheetPr>
    <tabColor indexed="11"/>
    <pageSetUpPr fitToPage="1"/>
  </sheetPr>
  <dimension ref="A1:AH25"/>
  <sheetViews>
    <sheetView view="pageBreakPreview" zoomScale="80" zoomScaleNormal="80" zoomScaleSheetLayoutView="80" workbookViewId="0">
      <selection activeCell="C11" sqref="C11:H11"/>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4</v>
      </c>
      <c r="N1" s="4"/>
      <c r="O1" s="4"/>
      <c r="P1" s="9"/>
      <c r="Q1" s="9"/>
      <c r="R1" s="9"/>
      <c r="Y1" s="10"/>
      <c r="Z1" s="10"/>
      <c r="AA1" s="11"/>
      <c r="AH1" s="12"/>
    </row>
    <row r="2" spans="1:34" ht="13.5" customHeight="1" thickBot="1"/>
    <row r="3" spans="1:34" ht="22.5" customHeight="1" thickTop="1" thickBot="1">
      <c r="B3" s="13" t="s">
        <v>5</v>
      </c>
      <c r="C3" s="14"/>
      <c r="D3" s="14"/>
      <c r="E3" s="14"/>
      <c r="F3" s="14"/>
      <c r="G3" s="14"/>
      <c r="H3" s="15"/>
      <c r="I3" s="15"/>
      <c r="J3" s="15"/>
      <c r="K3" s="15"/>
      <c r="L3" s="15"/>
      <c r="M3" s="15"/>
      <c r="N3" s="15"/>
      <c r="O3" s="15"/>
      <c r="P3" s="15"/>
      <c r="Q3" s="15"/>
      <c r="R3" s="15"/>
      <c r="S3" s="15"/>
      <c r="T3" s="15"/>
      <c r="U3" s="16"/>
    </row>
    <row r="4" spans="1:34" ht="51.75" customHeight="1" thickTop="1">
      <c r="B4" s="17" t="s">
        <v>6</v>
      </c>
      <c r="C4" s="18" t="s">
        <v>120</v>
      </c>
      <c r="D4" s="19" t="s">
        <v>121</v>
      </c>
      <c r="E4" s="19"/>
      <c r="F4" s="19"/>
      <c r="G4" s="19"/>
      <c r="H4" s="19"/>
      <c r="I4" s="20"/>
      <c r="J4" s="21" t="s">
        <v>7</v>
      </c>
      <c r="K4" s="22" t="s">
        <v>8</v>
      </c>
      <c r="L4" s="23" t="s">
        <v>2</v>
      </c>
      <c r="M4" s="23"/>
      <c r="N4" s="23"/>
      <c r="O4" s="23"/>
      <c r="P4" s="21" t="s">
        <v>9</v>
      </c>
      <c r="Q4" s="23" t="s">
        <v>54</v>
      </c>
      <c r="R4" s="23"/>
      <c r="S4" s="21" t="s">
        <v>10</v>
      </c>
      <c r="T4" s="23"/>
      <c r="U4" s="24"/>
    </row>
    <row r="5" spans="1:34" ht="15.75" customHeight="1">
      <c r="B5" s="25" t="s">
        <v>11</v>
      </c>
      <c r="C5" s="27"/>
      <c r="D5" s="27"/>
      <c r="E5" s="27"/>
      <c r="F5" s="27"/>
      <c r="G5" s="27"/>
      <c r="H5" s="27"/>
      <c r="I5" s="27"/>
      <c r="J5" s="27"/>
      <c r="K5" s="27"/>
      <c r="L5" s="27"/>
      <c r="M5" s="27"/>
      <c r="N5" s="27"/>
      <c r="O5" s="27"/>
      <c r="P5" s="27"/>
      <c r="Q5" s="27"/>
      <c r="R5" s="27"/>
      <c r="S5" s="27"/>
      <c r="T5" s="27"/>
      <c r="U5" s="26"/>
    </row>
    <row r="6" spans="1:34" ht="37.5" customHeight="1" thickBot="1">
      <c r="B6" s="28" t="s">
        <v>12</v>
      </c>
      <c r="C6" s="29" t="s">
        <v>13</v>
      </c>
      <c r="D6" s="29"/>
      <c r="E6" s="29"/>
      <c r="F6" s="29"/>
      <c r="G6" s="29"/>
      <c r="H6" s="30"/>
      <c r="I6" s="30"/>
      <c r="J6" s="30" t="s">
        <v>14</v>
      </c>
      <c r="K6" s="29" t="s">
        <v>15</v>
      </c>
      <c r="L6" s="29"/>
      <c r="M6" s="29"/>
      <c r="N6" s="31"/>
      <c r="O6" s="32" t="s">
        <v>16</v>
      </c>
      <c r="P6" s="29" t="s">
        <v>55</v>
      </c>
      <c r="Q6" s="29"/>
      <c r="R6" s="33"/>
      <c r="S6" s="32" t="s">
        <v>17</v>
      </c>
      <c r="T6" s="29" t="s">
        <v>122</v>
      </c>
      <c r="U6" s="34"/>
    </row>
    <row r="7" spans="1:34" ht="22.5" customHeight="1" thickTop="1" thickBot="1">
      <c r="B7" s="13" t="s">
        <v>18</v>
      </c>
      <c r="C7" s="14"/>
      <c r="D7" s="14"/>
      <c r="E7" s="14"/>
      <c r="F7" s="14"/>
      <c r="G7" s="14"/>
      <c r="H7" s="15"/>
      <c r="I7" s="15"/>
      <c r="J7" s="15"/>
      <c r="K7" s="15"/>
      <c r="L7" s="15"/>
      <c r="M7" s="15"/>
      <c r="N7" s="15"/>
      <c r="O7" s="15"/>
      <c r="P7" s="15"/>
      <c r="Q7" s="15"/>
      <c r="R7" s="15"/>
      <c r="S7" s="15"/>
      <c r="T7" s="15"/>
      <c r="U7" s="16"/>
    </row>
    <row r="8" spans="1:34" ht="16.5" customHeight="1" thickTop="1">
      <c r="B8" s="36" t="s">
        <v>19</v>
      </c>
      <c r="C8" s="39" t="s">
        <v>20</v>
      </c>
      <c r="D8" s="39"/>
      <c r="E8" s="39"/>
      <c r="F8" s="39"/>
      <c r="G8" s="39"/>
      <c r="H8" s="40"/>
      <c r="I8" s="45" t="s">
        <v>21</v>
      </c>
      <c r="J8" s="47"/>
      <c r="K8" s="47"/>
      <c r="L8" s="47"/>
      <c r="M8" s="47"/>
      <c r="N8" s="47"/>
      <c r="O8" s="47"/>
      <c r="P8" s="47"/>
      <c r="Q8" s="47"/>
      <c r="R8" s="47"/>
      <c r="S8" s="46"/>
      <c r="T8" s="49" t="s">
        <v>22</v>
      </c>
      <c r="U8" s="48"/>
    </row>
    <row r="9" spans="1:34" ht="19.5" customHeight="1">
      <c r="B9" s="38"/>
      <c r="C9" s="35"/>
      <c r="D9" s="35"/>
      <c r="E9" s="35"/>
      <c r="F9" s="35"/>
      <c r="G9" s="35"/>
      <c r="H9" s="43"/>
      <c r="I9" s="50" t="s">
        <v>23</v>
      </c>
      <c r="J9" s="51"/>
      <c r="K9" s="51"/>
      <c r="L9" s="51" t="s">
        <v>24</v>
      </c>
      <c r="M9" s="51"/>
      <c r="N9" s="51"/>
      <c r="O9" s="51"/>
      <c r="P9" s="51" t="s">
        <v>25</v>
      </c>
      <c r="Q9" s="51" t="s">
        <v>26</v>
      </c>
      <c r="R9" s="55" t="s">
        <v>27</v>
      </c>
      <c r="S9" s="54"/>
      <c r="T9" s="51" t="s">
        <v>28</v>
      </c>
      <c r="U9" s="56" t="s">
        <v>29</v>
      </c>
    </row>
    <row r="10" spans="1:34" ht="26.25" customHeight="1" thickBot="1">
      <c r="B10" s="37"/>
      <c r="C10" s="41"/>
      <c r="D10" s="41"/>
      <c r="E10" s="41"/>
      <c r="F10" s="41"/>
      <c r="G10" s="41"/>
      <c r="H10" s="42"/>
      <c r="I10" s="52"/>
      <c r="J10" s="53"/>
      <c r="K10" s="53"/>
      <c r="L10" s="53"/>
      <c r="M10" s="53"/>
      <c r="N10" s="53"/>
      <c r="O10" s="53"/>
      <c r="P10" s="53"/>
      <c r="Q10" s="53"/>
      <c r="R10" s="58" t="s">
        <v>30</v>
      </c>
      <c r="S10" s="59" t="s">
        <v>31</v>
      </c>
      <c r="T10" s="53"/>
      <c r="U10" s="57"/>
    </row>
    <row r="11" spans="1:34" ht="75" customHeight="1" thickTop="1" thickBot="1">
      <c r="A11" s="60"/>
      <c r="B11" s="61" t="s">
        <v>32</v>
      </c>
      <c r="C11" s="62" t="s">
        <v>123</v>
      </c>
      <c r="D11" s="62"/>
      <c r="E11" s="62"/>
      <c r="F11" s="62"/>
      <c r="G11" s="62"/>
      <c r="H11" s="62"/>
      <c r="I11" s="62" t="s">
        <v>124</v>
      </c>
      <c r="J11" s="62"/>
      <c r="K11" s="62"/>
      <c r="L11" s="62" t="s">
        <v>125</v>
      </c>
      <c r="M11" s="62"/>
      <c r="N11" s="62"/>
      <c r="O11" s="62"/>
      <c r="P11" s="63" t="s">
        <v>108</v>
      </c>
      <c r="Q11" s="63" t="s">
        <v>34</v>
      </c>
      <c r="R11" s="63">
        <v>3.15</v>
      </c>
      <c r="S11" s="63" t="s">
        <v>35</v>
      </c>
      <c r="T11" s="63" t="s">
        <v>35</v>
      </c>
      <c r="U11" s="64" t="str">
        <f t="shared" ref="U11:U18" si="0">IF(ISERR(T11/S11*100),"N/A",T11/S11*100)</f>
        <v>N/A</v>
      </c>
    </row>
    <row r="12" spans="1:34" ht="75" customHeight="1" thickTop="1" thickBot="1">
      <c r="A12" s="60"/>
      <c r="B12" s="61" t="s">
        <v>36</v>
      </c>
      <c r="C12" s="62" t="s">
        <v>126</v>
      </c>
      <c r="D12" s="62"/>
      <c r="E12" s="62"/>
      <c r="F12" s="62"/>
      <c r="G12" s="62"/>
      <c r="H12" s="62"/>
      <c r="I12" s="62" t="s">
        <v>127</v>
      </c>
      <c r="J12" s="62"/>
      <c r="K12" s="62"/>
      <c r="L12" s="62" t="s">
        <v>103</v>
      </c>
      <c r="M12" s="62"/>
      <c r="N12" s="62"/>
      <c r="O12" s="62"/>
      <c r="P12" s="63" t="s">
        <v>128</v>
      </c>
      <c r="Q12" s="63" t="s">
        <v>34</v>
      </c>
      <c r="R12" s="63">
        <v>38</v>
      </c>
      <c r="S12" s="63" t="s">
        <v>35</v>
      </c>
      <c r="T12" s="63" t="s">
        <v>35</v>
      </c>
      <c r="U12" s="64" t="str">
        <f t="shared" si="0"/>
        <v>N/A</v>
      </c>
    </row>
    <row r="13" spans="1:34" ht="75" customHeight="1" thickTop="1">
      <c r="A13" s="60"/>
      <c r="B13" s="61" t="s">
        <v>38</v>
      </c>
      <c r="C13" s="62" t="s">
        <v>129</v>
      </c>
      <c r="D13" s="62"/>
      <c r="E13" s="62"/>
      <c r="F13" s="62"/>
      <c r="G13" s="62"/>
      <c r="H13" s="62"/>
      <c r="I13" s="62" t="s">
        <v>130</v>
      </c>
      <c r="J13" s="62"/>
      <c r="K13" s="62"/>
      <c r="L13" s="62" t="s">
        <v>131</v>
      </c>
      <c r="M13" s="62"/>
      <c r="N13" s="62"/>
      <c r="O13" s="62"/>
      <c r="P13" s="63" t="s">
        <v>33</v>
      </c>
      <c r="Q13" s="63" t="s">
        <v>132</v>
      </c>
      <c r="R13" s="63">
        <v>50</v>
      </c>
      <c r="S13" s="63" t="s">
        <v>35</v>
      </c>
      <c r="T13" s="63" t="s">
        <v>35</v>
      </c>
      <c r="U13" s="64" t="str">
        <f t="shared" si="0"/>
        <v>N/A</v>
      </c>
    </row>
    <row r="14" spans="1:34" ht="75" customHeight="1">
      <c r="A14" s="60"/>
      <c r="B14" s="65" t="s">
        <v>37</v>
      </c>
      <c r="C14" s="66" t="s">
        <v>37</v>
      </c>
      <c r="D14" s="66"/>
      <c r="E14" s="66"/>
      <c r="F14" s="66"/>
      <c r="G14" s="66"/>
      <c r="H14" s="66"/>
      <c r="I14" s="66" t="s">
        <v>133</v>
      </c>
      <c r="J14" s="66"/>
      <c r="K14" s="66"/>
      <c r="L14" s="66" t="s">
        <v>134</v>
      </c>
      <c r="M14" s="66"/>
      <c r="N14" s="66"/>
      <c r="O14" s="66"/>
      <c r="P14" s="67" t="s">
        <v>33</v>
      </c>
      <c r="Q14" s="67" t="s">
        <v>135</v>
      </c>
      <c r="R14" s="67">
        <v>100</v>
      </c>
      <c r="S14" s="67" t="s">
        <v>35</v>
      </c>
      <c r="T14" s="67" t="s">
        <v>35</v>
      </c>
      <c r="U14" s="68" t="str">
        <f t="shared" si="0"/>
        <v>N/A</v>
      </c>
    </row>
    <row r="15" spans="1:34" ht="75" customHeight="1" thickBot="1">
      <c r="A15" s="60"/>
      <c r="B15" s="65" t="s">
        <v>37</v>
      </c>
      <c r="C15" s="66" t="s">
        <v>37</v>
      </c>
      <c r="D15" s="66"/>
      <c r="E15" s="66"/>
      <c r="F15" s="66"/>
      <c r="G15" s="66"/>
      <c r="H15" s="66"/>
      <c r="I15" s="66" t="s">
        <v>136</v>
      </c>
      <c r="J15" s="66"/>
      <c r="K15" s="66"/>
      <c r="L15" s="66" t="s">
        <v>137</v>
      </c>
      <c r="M15" s="66"/>
      <c r="N15" s="66"/>
      <c r="O15" s="66"/>
      <c r="P15" s="67" t="s">
        <v>138</v>
      </c>
      <c r="Q15" s="67" t="s">
        <v>135</v>
      </c>
      <c r="R15" s="67">
        <v>3.1</v>
      </c>
      <c r="S15" s="67" t="s">
        <v>35</v>
      </c>
      <c r="T15" s="67" t="s">
        <v>35</v>
      </c>
      <c r="U15" s="68" t="str">
        <f t="shared" si="0"/>
        <v>N/A</v>
      </c>
    </row>
    <row r="16" spans="1:34" ht="75" customHeight="1" thickTop="1">
      <c r="A16" s="60"/>
      <c r="B16" s="61" t="s">
        <v>39</v>
      </c>
      <c r="C16" s="62" t="s">
        <v>139</v>
      </c>
      <c r="D16" s="62"/>
      <c r="E16" s="62"/>
      <c r="F16" s="62"/>
      <c r="G16" s="62"/>
      <c r="H16" s="62"/>
      <c r="I16" s="62" t="s">
        <v>140</v>
      </c>
      <c r="J16" s="62"/>
      <c r="K16" s="62"/>
      <c r="L16" s="62" t="s">
        <v>141</v>
      </c>
      <c r="M16" s="62"/>
      <c r="N16" s="62"/>
      <c r="O16" s="62"/>
      <c r="P16" s="63" t="s">
        <v>33</v>
      </c>
      <c r="Q16" s="63" t="s">
        <v>40</v>
      </c>
      <c r="R16" s="63">
        <v>90</v>
      </c>
      <c r="S16" s="63">
        <v>20</v>
      </c>
      <c r="T16" s="63">
        <v>27.31</v>
      </c>
      <c r="U16" s="64">
        <f t="shared" si="0"/>
        <v>136.54999999999998</v>
      </c>
    </row>
    <row r="17" spans="1:22" ht="75" customHeight="1">
      <c r="A17" s="60"/>
      <c r="B17" s="65" t="s">
        <v>37</v>
      </c>
      <c r="C17" s="66" t="s">
        <v>37</v>
      </c>
      <c r="D17" s="66"/>
      <c r="E17" s="66"/>
      <c r="F17" s="66"/>
      <c r="G17" s="66"/>
      <c r="H17" s="66"/>
      <c r="I17" s="66" t="s">
        <v>142</v>
      </c>
      <c r="J17" s="66"/>
      <c r="K17" s="66"/>
      <c r="L17" s="66" t="s">
        <v>143</v>
      </c>
      <c r="M17" s="66"/>
      <c r="N17" s="66"/>
      <c r="O17" s="66"/>
      <c r="P17" s="67" t="s">
        <v>33</v>
      </c>
      <c r="Q17" s="67" t="s">
        <v>119</v>
      </c>
      <c r="R17" s="67">
        <v>80</v>
      </c>
      <c r="S17" s="67" t="s">
        <v>35</v>
      </c>
      <c r="T17" s="67" t="s">
        <v>35</v>
      </c>
      <c r="U17" s="68" t="str">
        <f t="shared" si="0"/>
        <v>N/A</v>
      </c>
    </row>
    <row r="18" spans="1:22" ht="75" customHeight="1" thickBot="1">
      <c r="A18" s="60"/>
      <c r="B18" s="65" t="s">
        <v>37</v>
      </c>
      <c r="C18" s="66" t="s">
        <v>37</v>
      </c>
      <c r="D18" s="66"/>
      <c r="E18" s="66"/>
      <c r="F18" s="66"/>
      <c r="G18" s="66"/>
      <c r="H18" s="66"/>
      <c r="I18" s="66" t="s">
        <v>144</v>
      </c>
      <c r="J18" s="66"/>
      <c r="K18" s="66"/>
      <c r="L18" s="66" t="s">
        <v>145</v>
      </c>
      <c r="M18" s="66"/>
      <c r="N18" s="66"/>
      <c r="O18" s="66"/>
      <c r="P18" s="67" t="s">
        <v>33</v>
      </c>
      <c r="Q18" s="67" t="s">
        <v>146</v>
      </c>
      <c r="R18" s="67">
        <v>85</v>
      </c>
      <c r="S18" s="67" t="s">
        <v>35</v>
      </c>
      <c r="T18" s="67" t="s">
        <v>35</v>
      </c>
      <c r="U18" s="68" t="str">
        <f t="shared" si="0"/>
        <v>N/A</v>
      </c>
    </row>
    <row r="19" spans="1:22" ht="22.5" customHeight="1" thickTop="1" thickBot="1">
      <c r="B19" s="13" t="s">
        <v>41</v>
      </c>
      <c r="C19" s="14"/>
      <c r="D19" s="14"/>
      <c r="E19" s="14"/>
      <c r="F19" s="14"/>
      <c r="G19" s="14"/>
      <c r="H19" s="15"/>
      <c r="I19" s="15"/>
      <c r="J19" s="15"/>
      <c r="K19" s="15"/>
      <c r="L19" s="15"/>
      <c r="M19" s="15"/>
      <c r="N19" s="15"/>
      <c r="O19" s="15"/>
      <c r="P19" s="15"/>
      <c r="Q19" s="15"/>
      <c r="R19" s="15"/>
      <c r="S19" s="15"/>
      <c r="T19" s="15"/>
      <c r="U19" s="16"/>
      <c r="V19" s="69"/>
    </row>
    <row r="20" spans="1:22" ht="30.75" customHeight="1" thickTop="1">
      <c r="B20" s="70"/>
      <c r="C20" s="71"/>
      <c r="D20" s="71"/>
      <c r="E20" s="71"/>
      <c r="F20" s="71"/>
      <c r="G20" s="71"/>
      <c r="H20" s="72"/>
      <c r="I20" s="72"/>
      <c r="J20" s="72"/>
      <c r="K20" s="72"/>
      <c r="L20" s="72"/>
      <c r="M20" s="72"/>
      <c r="N20" s="72"/>
      <c r="O20" s="72"/>
      <c r="P20" s="73"/>
      <c r="Q20" s="74"/>
      <c r="R20" s="75" t="s">
        <v>42</v>
      </c>
      <c r="S20" s="44" t="s">
        <v>43</v>
      </c>
      <c r="T20" s="75" t="s">
        <v>44</v>
      </c>
      <c r="U20" s="44" t="s">
        <v>45</v>
      </c>
    </row>
    <row r="21" spans="1:22" ht="38.25" customHeight="1" thickBot="1">
      <c r="B21" s="76"/>
      <c r="C21" s="77"/>
      <c r="D21" s="77"/>
      <c r="E21" s="77"/>
      <c r="F21" s="77"/>
      <c r="G21" s="77"/>
      <c r="H21" s="78"/>
      <c r="I21" s="78"/>
      <c r="J21" s="78"/>
      <c r="K21" s="78"/>
      <c r="L21" s="78"/>
      <c r="M21" s="78"/>
      <c r="N21" s="78"/>
      <c r="O21" s="78"/>
      <c r="P21" s="79"/>
      <c r="Q21" s="80"/>
      <c r="R21" s="81" t="s">
        <v>46</v>
      </c>
      <c r="S21" s="80" t="s">
        <v>46</v>
      </c>
      <c r="T21" s="80" t="s">
        <v>46</v>
      </c>
      <c r="U21" s="80" t="s">
        <v>47</v>
      </c>
    </row>
    <row r="22" spans="1:22" ht="13.5" customHeight="1" thickBot="1">
      <c r="B22" s="82" t="s">
        <v>48</v>
      </c>
      <c r="C22" s="83"/>
      <c r="D22" s="83"/>
      <c r="E22" s="84"/>
      <c r="F22" s="84"/>
      <c r="G22" s="84"/>
      <c r="H22" s="85"/>
      <c r="I22" s="85"/>
      <c r="J22" s="85"/>
      <c r="K22" s="85"/>
      <c r="L22" s="85"/>
      <c r="M22" s="85"/>
      <c r="N22" s="85"/>
      <c r="O22" s="85"/>
      <c r="P22" s="86"/>
      <c r="Q22" s="86"/>
      <c r="R22" s="87">
        <f>17163.446231</f>
        <v>17163.446231000002</v>
      </c>
      <c r="S22" s="87">
        <f>3939.873857</f>
        <v>3939.873857</v>
      </c>
      <c r="T22" s="87">
        <f>3804.191928</f>
        <v>3804.1919280000002</v>
      </c>
      <c r="U22" s="88">
        <f>+IF(ISERR(T22/S22*100),"N/A",T22/S22*100)</f>
        <v>96.556185961158818</v>
      </c>
    </row>
    <row r="23" spans="1:22" ht="13.5" customHeight="1" thickBot="1">
      <c r="B23" s="89" t="s">
        <v>49</v>
      </c>
      <c r="C23" s="90"/>
      <c r="D23" s="90"/>
      <c r="E23" s="91"/>
      <c r="F23" s="91"/>
      <c r="G23" s="91"/>
      <c r="H23" s="92"/>
      <c r="I23" s="92"/>
      <c r="J23" s="92"/>
      <c r="K23" s="92"/>
      <c r="L23" s="92"/>
      <c r="M23" s="92"/>
      <c r="N23" s="92"/>
      <c r="O23" s="92"/>
      <c r="P23" s="93"/>
      <c r="Q23" s="93"/>
      <c r="R23" s="87">
        <f>17163.446231</f>
        <v>17163.446231000002</v>
      </c>
      <c r="S23" s="87">
        <f>3939.873857</f>
        <v>3939.873857</v>
      </c>
      <c r="T23" s="87">
        <f>3804.191928</f>
        <v>3804.1919280000002</v>
      </c>
      <c r="U23" s="88">
        <f>+IF(ISERR(T23/S23*100),"N/A",T23/S23*100)</f>
        <v>96.556185961158818</v>
      </c>
    </row>
    <row r="24" spans="1:22" ht="14.85" customHeight="1" thickTop="1" thickBot="1">
      <c r="B24" s="13" t="s">
        <v>50</v>
      </c>
      <c r="C24" s="14"/>
      <c r="D24" s="14"/>
      <c r="E24" s="14"/>
      <c r="F24" s="14"/>
      <c r="G24" s="14"/>
      <c r="H24" s="15"/>
      <c r="I24" s="15"/>
      <c r="J24" s="15"/>
      <c r="K24" s="15"/>
      <c r="L24" s="15"/>
      <c r="M24" s="15"/>
      <c r="N24" s="15"/>
      <c r="O24" s="15"/>
      <c r="P24" s="15"/>
      <c r="Q24" s="15"/>
      <c r="R24" s="15"/>
      <c r="S24" s="15"/>
      <c r="T24" s="15"/>
      <c r="U24" s="16"/>
    </row>
    <row r="25" spans="1:22" ht="44.25" customHeight="1" thickTop="1">
      <c r="B25" s="94" t="s">
        <v>51</v>
      </c>
      <c r="C25" s="96"/>
      <c r="D25" s="96"/>
      <c r="E25" s="96"/>
      <c r="F25" s="96"/>
      <c r="G25" s="96"/>
      <c r="H25" s="96"/>
      <c r="I25" s="96"/>
      <c r="J25" s="96"/>
      <c r="K25" s="96"/>
      <c r="L25" s="96"/>
      <c r="M25" s="96"/>
      <c r="N25" s="96"/>
      <c r="O25" s="96"/>
      <c r="P25" s="96"/>
      <c r="Q25" s="96"/>
      <c r="R25" s="96"/>
      <c r="S25" s="96"/>
      <c r="T25" s="96"/>
      <c r="U25" s="95"/>
    </row>
  </sheetData>
  <mergeCells count="48">
    <mergeCell ref="B22:D22"/>
    <mergeCell ref="B23:D23"/>
    <mergeCell ref="B25:U25"/>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18 E561</vt:lpstr>
      <vt:lpstr>18 E567</vt:lpstr>
      <vt:lpstr>18 E570</vt:lpstr>
      <vt:lpstr>18 K044</vt:lpstr>
      <vt:lpstr>'18 E561'!Área_de_impresión</vt:lpstr>
      <vt:lpstr>'18 E567'!Área_de_impresión</vt:lpstr>
      <vt:lpstr>'18 E570'!Área_de_impresión</vt:lpstr>
      <vt:lpstr>'18 K044'!Área_de_impresión</vt:lpstr>
      <vt:lpstr>Portada!Área_de_impresión</vt:lpstr>
      <vt:lpstr>'18 E561'!Títulos_a_imprimir</vt:lpstr>
      <vt:lpstr>'18 E567'!Títulos_a_imprimir</vt:lpstr>
      <vt:lpstr>'18 E570'!Títulos_a_imprimir</vt:lpstr>
      <vt:lpstr>'18 K044'!Títulos_a_imprimir</vt:lpstr>
      <vt:lpstr>Portada!Títulos_a_imprimir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2013-05-02T20:16:20Z</dcterms:modified>
</cp:coreProperties>
</file>